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2525"/>
  </bookViews>
  <sheets>
    <sheet name="ОКС" sheetId="1" r:id="rId1"/>
  </sheets>
  <definedNames>
    <definedName name="_xlnm._FilterDatabase" localSheetId="0" hidden="1">ОКС!$A$4:$N$160</definedName>
    <definedName name="_xlnm.Print_Titles" localSheetId="0">ОКС!$4:$4</definedName>
    <definedName name="_xlnm.Print_Area" localSheetId="0">ОКС!$A$1:$N$155</definedName>
  </definedNames>
  <calcPr calcId="124519"/>
</workbook>
</file>

<file path=xl/calcChain.xml><?xml version="1.0" encoding="utf-8"?>
<calcChain xmlns="http://schemas.openxmlformats.org/spreadsheetml/2006/main">
  <c r="L154" i="1"/>
  <c r="L153"/>
  <c r="L152"/>
  <c r="K152"/>
  <c r="J152"/>
  <c r="I152"/>
  <c r="I142" s="1"/>
  <c r="H152"/>
  <c r="G152"/>
  <c r="L151"/>
  <c r="L150"/>
  <c r="H150"/>
  <c r="L149"/>
  <c r="L148"/>
  <c r="L147"/>
  <c r="K147"/>
  <c r="J147"/>
  <c r="I147"/>
  <c r="H147"/>
  <c r="G147"/>
  <c r="K145"/>
  <c r="J145"/>
  <c r="L145" s="1"/>
  <c r="I145"/>
  <c r="H145"/>
  <c r="G145"/>
  <c r="L144"/>
  <c r="K144"/>
  <c r="K7" s="1"/>
  <c r="J144"/>
  <c r="I144"/>
  <c r="H144"/>
  <c r="H7" s="1"/>
  <c r="G144"/>
  <c r="G7" s="1"/>
  <c r="K143"/>
  <c r="J143"/>
  <c r="L143" s="1"/>
  <c r="I143"/>
  <c r="H143"/>
  <c r="G143"/>
  <c r="L142"/>
  <c r="K142"/>
  <c r="J142"/>
  <c r="H142"/>
  <c r="G142"/>
  <c r="L141"/>
  <c r="K140"/>
  <c r="J140"/>
  <c r="L140" s="1"/>
  <c r="I140"/>
  <c r="H140"/>
  <c r="G140"/>
  <c r="L138"/>
  <c r="K138"/>
  <c r="J138"/>
  <c r="I138"/>
  <c r="H138"/>
  <c r="G138"/>
  <c r="K137"/>
  <c r="J137"/>
  <c r="L137" s="1"/>
  <c r="I137"/>
  <c r="H137"/>
  <c r="G137"/>
  <c r="L136"/>
  <c r="K135"/>
  <c r="J135"/>
  <c r="L135" s="1"/>
  <c r="I135"/>
  <c r="H135"/>
  <c r="G135"/>
  <c r="L134"/>
  <c r="L133"/>
  <c r="K133"/>
  <c r="J133"/>
  <c r="I133"/>
  <c r="I129" s="1"/>
  <c r="H133"/>
  <c r="H129" s="1"/>
  <c r="G133"/>
  <c r="K131"/>
  <c r="K9" s="1"/>
  <c r="J131"/>
  <c r="L131" s="1"/>
  <c r="I131"/>
  <c r="H131"/>
  <c r="G131"/>
  <c r="G9" s="1"/>
  <c r="L130"/>
  <c r="K130"/>
  <c r="J130"/>
  <c r="I130"/>
  <c r="H130"/>
  <c r="G130"/>
  <c r="K129"/>
  <c r="G129"/>
  <c r="L128"/>
  <c r="L127"/>
  <c r="L125"/>
  <c r="J124"/>
  <c r="I124"/>
  <c r="H124"/>
  <c r="G124"/>
  <c r="L124" s="1"/>
  <c r="L123"/>
  <c r="J122"/>
  <c r="L122" s="1"/>
  <c r="I122"/>
  <c r="I117" s="1"/>
  <c r="H122"/>
  <c r="H117" s="1"/>
  <c r="G122"/>
  <c r="L121"/>
  <c r="J120"/>
  <c r="I120"/>
  <c r="H120"/>
  <c r="G120"/>
  <c r="L120" s="1"/>
  <c r="L118"/>
  <c r="K118"/>
  <c r="J118"/>
  <c r="I118"/>
  <c r="H118"/>
  <c r="G118"/>
  <c r="K117"/>
  <c r="J117"/>
  <c r="L117" s="1"/>
  <c r="G117"/>
  <c r="K115"/>
  <c r="J115"/>
  <c r="I115"/>
  <c r="H115"/>
  <c r="G115"/>
  <c r="K112"/>
  <c r="J112"/>
  <c r="I112"/>
  <c r="I108" s="1"/>
  <c r="H112"/>
  <c r="G112"/>
  <c r="K110"/>
  <c r="J110"/>
  <c r="J8" s="1"/>
  <c r="L8" s="1"/>
  <c r="I110"/>
  <c r="H110"/>
  <c r="G110"/>
  <c r="K109"/>
  <c r="J109"/>
  <c r="I109"/>
  <c r="H109"/>
  <c r="G109"/>
  <c r="K108"/>
  <c r="J108"/>
  <c r="H108"/>
  <c r="G108"/>
  <c r="L107"/>
  <c r="K106"/>
  <c r="J106"/>
  <c r="L106" s="1"/>
  <c r="I106"/>
  <c r="H106"/>
  <c r="G106"/>
  <c r="L105"/>
  <c r="K104"/>
  <c r="G104"/>
  <c r="L104" s="1"/>
  <c r="L103"/>
  <c r="K102"/>
  <c r="J102"/>
  <c r="L102" s="1"/>
  <c r="I102"/>
  <c r="H102"/>
  <c r="G102"/>
  <c r="L101"/>
  <c r="L100"/>
  <c r="K100"/>
  <c r="J100"/>
  <c r="I100"/>
  <c r="H100"/>
  <c r="G100"/>
  <c r="K96"/>
  <c r="J96"/>
  <c r="I96"/>
  <c r="H96"/>
  <c r="G96"/>
  <c r="K94"/>
  <c r="J94"/>
  <c r="I94"/>
  <c r="H94"/>
  <c r="G94"/>
  <c r="K92"/>
  <c r="J92"/>
  <c r="I92"/>
  <c r="H92"/>
  <c r="G92"/>
  <c r="L91"/>
  <c r="K90"/>
  <c r="J90"/>
  <c r="L90" s="1"/>
  <c r="I90"/>
  <c r="H90"/>
  <c r="G90"/>
  <c r="L89"/>
  <c r="L88"/>
  <c r="K87"/>
  <c r="K83" s="1"/>
  <c r="J87"/>
  <c r="L87" s="1"/>
  <c r="I87"/>
  <c r="H87"/>
  <c r="G87"/>
  <c r="G83" s="1"/>
  <c r="L85"/>
  <c r="K85"/>
  <c r="J85"/>
  <c r="I85"/>
  <c r="I8" s="1"/>
  <c r="H85"/>
  <c r="H8" s="1"/>
  <c r="G85"/>
  <c r="K84"/>
  <c r="J84"/>
  <c r="L84" s="1"/>
  <c r="I84"/>
  <c r="H84"/>
  <c r="G84"/>
  <c r="I83"/>
  <c r="H83"/>
  <c r="L82"/>
  <c r="L81"/>
  <c r="K81"/>
  <c r="J81"/>
  <c r="I81"/>
  <c r="H81"/>
  <c r="H70" s="1"/>
  <c r="G81"/>
  <c r="L80"/>
  <c r="K79"/>
  <c r="I79"/>
  <c r="H79"/>
  <c r="G79"/>
  <c r="L79" s="1"/>
  <c r="K75"/>
  <c r="K70" s="1"/>
  <c r="J75"/>
  <c r="I75"/>
  <c r="H75"/>
  <c r="G75"/>
  <c r="G70" s="1"/>
  <c r="L74"/>
  <c r="K73"/>
  <c r="J73"/>
  <c r="L73" s="1"/>
  <c r="I73"/>
  <c r="H73"/>
  <c r="G73"/>
  <c r="L71"/>
  <c r="K71"/>
  <c r="J71"/>
  <c r="I71"/>
  <c r="H71"/>
  <c r="G71"/>
  <c r="J70"/>
  <c r="I70"/>
  <c r="L69"/>
  <c r="L68"/>
  <c r="L67"/>
  <c r="K66"/>
  <c r="J66"/>
  <c r="L66" s="1"/>
  <c r="I66"/>
  <c r="H66"/>
  <c r="G66"/>
  <c r="L65"/>
  <c r="L64"/>
  <c r="K63"/>
  <c r="J63"/>
  <c r="L63" s="1"/>
  <c r="I63"/>
  <c r="H63"/>
  <c r="G63"/>
  <c r="L62"/>
  <c r="L61"/>
  <c r="K60"/>
  <c r="J60"/>
  <c r="L60" s="1"/>
  <c r="I60"/>
  <c r="H60"/>
  <c r="G60"/>
  <c r="L59"/>
  <c r="H59"/>
  <c r="K58"/>
  <c r="K54" s="1"/>
  <c r="J58"/>
  <c r="L58" s="1"/>
  <c r="I58"/>
  <c r="H58"/>
  <c r="G58"/>
  <c r="G54" s="1"/>
  <c r="L56"/>
  <c r="K56"/>
  <c r="J56"/>
  <c r="I56"/>
  <c r="H56"/>
  <c r="G56"/>
  <c r="K55"/>
  <c r="J55"/>
  <c r="L55" s="1"/>
  <c r="I55"/>
  <c r="H55"/>
  <c r="G55"/>
  <c r="I54"/>
  <c r="H54"/>
  <c r="L53"/>
  <c r="J52"/>
  <c r="I52"/>
  <c r="H52"/>
  <c r="G52"/>
  <c r="L52" s="1"/>
  <c r="L51"/>
  <c r="J51"/>
  <c r="J50"/>
  <c r="J46" s="1"/>
  <c r="J49"/>
  <c r="I49"/>
  <c r="H49"/>
  <c r="H45" s="1"/>
  <c r="H5" s="1"/>
  <c r="G49"/>
  <c r="L49" s="1"/>
  <c r="K47"/>
  <c r="J47"/>
  <c r="L47" s="1"/>
  <c r="I47"/>
  <c r="H47"/>
  <c r="G47"/>
  <c r="K46"/>
  <c r="I46"/>
  <c r="H46"/>
  <c r="G46"/>
  <c r="K45"/>
  <c r="J45"/>
  <c r="I45"/>
  <c r="L44"/>
  <c r="L43"/>
  <c r="L42"/>
  <c r="H42"/>
  <c r="L41"/>
  <c r="L40"/>
  <c r="K40"/>
  <c r="J40"/>
  <c r="I40"/>
  <c r="H40"/>
  <c r="G40"/>
  <c r="L39"/>
  <c r="L38"/>
  <c r="L37"/>
  <c r="H37"/>
  <c r="K36"/>
  <c r="J36"/>
  <c r="L36" s="1"/>
  <c r="I36"/>
  <c r="H36"/>
  <c r="G36"/>
  <c r="L35"/>
  <c r="L34"/>
  <c r="K33"/>
  <c r="K24" s="1"/>
  <c r="J33"/>
  <c r="L33" s="1"/>
  <c r="I33"/>
  <c r="H33"/>
  <c r="G33"/>
  <c r="G24" s="1"/>
  <c r="L32"/>
  <c r="L31"/>
  <c r="K31"/>
  <c r="L30"/>
  <c r="L29"/>
  <c r="K29"/>
  <c r="J29"/>
  <c r="I29"/>
  <c r="H29"/>
  <c r="G29"/>
  <c r="K27"/>
  <c r="J27"/>
  <c r="L27" s="1"/>
  <c r="I27"/>
  <c r="H27"/>
  <c r="G27"/>
  <c r="L26"/>
  <c r="K26"/>
  <c r="J26"/>
  <c r="I26"/>
  <c r="H26"/>
  <c r="G26"/>
  <c r="K25"/>
  <c r="J25"/>
  <c r="L25" s="1"/>
  <c r="I25"/>
  <c r="H25"/>
  <c r="G25"/>
  <c r="I24"/>
  <c r="H24"/>
  <c r="L23"/>
  <c r="L22"/>
  <c r="L21"/>
  <c r="L20"/>
  <c r="L19"/>
  <c r="L18"/>
  <c r="L17"/>
  <c r="L16"/>
  <c r="L14"/>
  <c r="L13"/>
  <c r="L11"/>
  <c r="K11"/>
  <c r="J11"/>
  <c r="I11"/>
  <c r="I6" s="1"/>
  <c r="H11"/>
  <c r="H6" s="1"/>
  <c r="G11"/>
  <c r="K10"/>
  <c r="J10"/>
  <c r="L10" s="1"/>
  <c r="I10"/>
  <c r="H10"/>
  <c r="G10"/>
  <c r="I9"/>
  <c r="H9"/>
  <c r="K8"/>
  <c r="G8"/>
  <c r="I7"/>
  <c r="K6"/>
  <c r="G6"/>
  <c r="L46" l="1"/>
  <c r="J6"/>
  <c r="L6" s="1"/>
  <c r="L45"/>
  <c r="K5"/>
  <c r="I5"/>
  <c r="L70"/>
  <c r="J129"/>
  <c r="L129" s="1"/>
  <c r="J7"/>
  <c r="L7" s="1"/>
  <c r="J9"/>
  <c r="L9" s="1"/>
  <c r="J24"/>
  <c r="L24" s="1"/>
  <c r="G45"/>
  <c r="G5" s="1"/>
  <c r="L50"/>
  <c r="J54"/>
  <c r="L54" s="1"/>
  <c r="J83"/>
  <c r="L83" s="1"/>
  <c r="J5" l="1"/>
  <c r="L5" s="1"/>
</calcChain>
</file>

<file path=xl/sharedStrings.xml><?xml version="1.0" encoding="utf-8"?>
<sst xmlns="http://schemas.openxmlformats.org/spreadsheetml/2006/main" count="403" uniqueCount="216">
  <si>
    <t>Приложение 2</t>
  </si>
  <si>
    <t>Информация о ходе работ на объектах капитального строительства за 2015 год</t>
  </si>
  <si>
    <t>№ п/п</t>
  </si>
  <si>
    <t>Государственная программа, подпрограмма, объект капитального строительства</t>
  </si>
  <si>
    <t>Соисполнитель, заказчик-застройщик</t>
  </si>
  <si>
    <t>Проектная мощность</t>
  </si>
  <si>
    <t>Срок строительства</t>
  </si>
  <si>
    <t>Источник</t>
  </si>
  <si>
    <t>Предусмотрено на 2015 год,
 тыс. рублей</t>
  </si>
  <si>
    <t>Доведенные лимиты, тыс. рублей</t>
  </si>
  <si>
    <t>Кассовые расходы, тыс. рублей</t>
  </si>
  <si>
    <t>Выполнено за счет средств, предусмотренных на год, тыс. рублей</t>
  </si>
  <si>
    <t>Выполнено за счет средств, не использованных на начало года, тыс. рублей</t>
  </si>
  <si>
    <t>Степень выполнения*</t>
  </si>
  <si>
    <t>Техническая готовность объекта</t>
  </si>
  <si>
    <t xml:space="preserve">Краткая характеристика работ, выполненных за отчетный период, причины отставания </t>
  </si>
  <si>
    <t>Всего по государственным программам</t>
  </si>
  <si>
    <t>Всего</t>
  </si>
  <si>
    <t xml:space="preserve">ОБ </t>
  </si>
  <si>
    <t xml:space="preserve">ФБ </t>
  </si>
  <si>
    <t>МБ</t>
  </si>
  <si>
    <t>ВБС</t>
  </si>
  <si>
    <t xml:space="preserve">Государственная программа 1 "Развитие здравоохранения" </t>
  </si>
  <si>
    <t>Подпрограмма "Охрана здоровья матери и ребенка"</t>
  </si>
  <si>
    <t xml:space="preserve">Строительство областной детской многопрофильной больницы в г. Мурманске </t>
  </si>
  <si>
    <t>Минстрой МО, ГОКУ "УКС"</t>
  </si>
  <si>
    <t>385 коек, 240 посещений в смену</t>
  </si>
  <si>
    <t>2014-2020</t>
  </si>
  <si>
    <t>Откорректированная проектная документация повторно направлена в Главгосэкспертизу РФ. Согласно контракту подрядчику выплачен аванс. Оплата работ после получения положительного экспертного заключения</t>
  </si>
  <si>
    <t>Подпрограмма "Развитие инфраструктуры системы здравоохранения"</t>
  </si>
  <si>
    <t>Реконструкция основной части здания главного корпуса городской больницы в осях 11-22 в г. Кировске</t>
  </si>
  <si>
    <t>92 койки</t>
  </si>
  <si>
    <t>2013-2015</t>
  </si>
  <si>
    <t>Получено разрешение на ввод в эксплуатацию от 16.12.2015</t>
  </si>
  <si>
    <t xml:space="preserve">Комплекс работ по реконструкции стационара областного противотуберкулезного диспансера по адресу г. Мурманск, ул. Лобова, 12 </t>
  </si>
  <si>
    <t>52 койки, очистные сооружения и резервная котельная</t>
  </si>
  <si>
    <t>2009-2015</t>
  </si>
  <si>
    <t>Строительные работы завершены, устраняются замечания эксплуатирующей организации в целях получения разрешения на ввод объекта в эксплуатацию</t>
  </si>
  <si>
    <t>Здание стационара ГОБУЗ "Мурманский областной психоневрологический диспансер". Пристройка второго эвакуационного пути</t>
  </si>
  <si>
    <t>-</t>
  </si>
  <si>
    <t>Выполнены работы по выносу сетей наружной канализации из пятна застройки, по устройству бетонных крылец, нового асфальтобетонного покрытия, фундаментов под пристройку, кирпичной кладки стен пристройки, системы отопления. Выполнен монтаж бордюрного камня, закладка оконных проемов, бетонирование лестничных маршей и площадок, завершены работы по устройству покрытия пристройки. Демонтированы полы и перегородки в существующем здании на 2-5 этажах. Работы на объекте велись с отставанием от графика в связи с несоблюдением подрядчиком графика производства работ и внесением изменений в проект</t>
  </si>
  <si>
    <t>Реконструкция пищеблока Мончегорской центральной районной больницы (ГОБУЗ "Мончегорская ЦРБ" г. Мончегорск, ул. Кирова,6)</t>
  </si>
  <si>
    <t>400 пациентов</t>
  </si>
  <si>
    <r>
      <t>Получено разрешение на ввод в эксплуатацию от 16.</t>
    </r>
    <r>
      <rPr>
        <sz val="8"/>
        <rFont val="Times New Roman"/>
        <family val="1"/>
        <charset val="204"/>
      </rPr>
      <t>10</t>
    </r>
    <r>
      <rPr>
        <sz val="8"/>
        <color indexed="8"/>
        <rFont val="Times New Roman"/>
        <family val="1"/>
        <charset val="204"/>
      </rPr>
      <t>.2015</t>
    </r>
  </si>
  <si>
    <t>Государственная программа 2 "Развитие образования"</t>
  </si>
  <si>
    <t>Подпрограмма "Развитие современной инфраструктуры системы образования"</t>
  </si>
  <si>
    <t>Детский сад на 300 мест в г. Гаджиево ЗАТО Александровск</t>
  </si>
  <si>
    <t>Минстрой МО, АМО ЗАТО Александровск</t>
  </si>
  <si>
    <t>300 мест</t>
  </si>
  <si>
    <r>
      <t xml:space="preserve">Здание построено полностью, выполнена разводка отопления. </t>
    </r>
    <r>
      <rPr>
        <sz val="8"/>
        <rFont val="Times New Roman"/>
        <family val="1"/>
        <charset val="204"/>
      </rPr>
      <t>Продолжались отделочные р</t>
    </r>
    <r>
      <rPr>
        <sz val="8"/>
        <color indexed="8"/>
        <rFont val="Times New Roman"/>
        <family val="1"/>
        <charset val="204"/>
      </rPr>
      <t>аботы, работы по заливке полов, монтаж приточно-вытяжных систем вентиляции (воздуховоды), электромонтажные работы, монтаж внутреннего водопровода и разводок, установка дверных блоков. Работы на объекте велись с отставанием от графика в связи с внесением изменений в проектные решения и с несоблюдением подрядчиком графика производства работ</t>
    </r>
  </si>
  <si>
    <t>Детский сад на 220 мест по ул. Кирова в ЗАТО г. Североморск</t>
  </si>
  <si>
    <t>Минстрой МО, АМО ЗАТО г. Североморск</t>
  </si>
  <si>
    <t>220 мест</t>
  </si>
  <si>
    <t>Получено разрешение на ввод в эксплуатацию от 29.12.2015</t>
  </si>
  <si>
    <t>Детский сад на 220 мест в н.п. Североморск-3</t>
  </si>
  <si>
    <t>2014-2016</t>
  </si>
  <si>
    <t>Выполнены подготовительные работы, устройство системы наружного водоснабжения, работы по забивке свай, проложена высоковольтная кабельная линия. Контракт с подрядчиком расторгнут по решению суда (оспорены результаты конкурсных процедур по выбору подрядчика). Новый муниципальный контракт на строительство заключен 25.12.2015</t>
  </si>
  <si>
    <t>Реконструкция здания МБДОУ г. Мурманска №121</t>
  </si>
  <si>
    <t>Минстрой МО, АМО г. Мурманск</t>
  </si>
  <si>
    <t>60 мест</t>
  </si>
  <si>
    <t>Строительно-монтажные работы выполнены. Выполнялись пусконаладочные работы систем отопления и вентиляции. Работы планируется закончить в марте 2016 года.
Работы на объекте велись с отставанием от графика в связи с внесением изменений в проект</t>
  </si>
  <si>
    <t>Детский сад на 140 мест в п. Спутник Мурманской области</t>
  </si>
  <si>
    <t>Минстрой МО, АМО Печенгский район</t>
  </si>
  <si>
    <t>140 мест</t>
  </si>
  <si>
    <t>2016-2017</t>
  </si>
  <si>
    <t>Разработана проектная документация, 28.04.2015 получено положительное заключение государственной экспертизы</t>
  </si>
  <si>
    <t>Государственная программа 3 "Социальная поддержка граждан"</t>
  </si>
  <si>
    <t>Подпрограмма "Модернизация системы социального обслуживания населения Мурманской области"</t>
  </si>
  <si>
    <t>Реконструкция психоневрологического интерната по адресу: г. Апатиты, ул. Лесная, д. 51, 2 очередь (II этап: Спальный корпус №2)</t>
  </si>
  <si>
    <t>136 мест</t>
  </si>
  <si>
    <t>Получено разрешение на ввод в эксплуатацию от 24.09.2015</t>
  </si>
  <si>
    <t>Реконструкция психоневрологического интерната по адресу: г. Апатиты, ул. Лесная, 51, 3 очередь (III ЭТАП. Спальный корпус №3, VI ЭТАП. Пищеблок со столовой с переходными галереями)</t>
  </si>
  <si>
    <t>136 спальных мест, 212 посадочных мест</t>
  </si>
  <si>
    <t>2014-2017</t>
  </si>
  <si>
    <t>Смонтирован каркас здания спального корпуса №3, велись работы по бетонированию перекрытий, устройству кирпичной кладки стен и перегородок. Закончены работы по выносу кабельной трассы из пятна застройки, завершалось выполнение работ по устройству траншей под кабель, устройству водопровода и теплотрассы. Выполнены демонтажные работы и монтаж каркаса здания пищеблока. Выполнены работы по устройству фундаментов под входные группы и галереи, работы по устройству теплотрассы. Закончены работы по устройству одной подпорной стенки. Приступили к выполнению работ по устройству вентилируемого фасада и кровли</t>
  </si>
  <si>
    <t>Государственная программа 4 "Развитие физической культуры и спорта"</t>
  </si>
  <si>
    <t>Подпрограмма "Развитие спортивной инфраструктуры"</t>
  </si>
  <si>
    <t>Плавательный бассейн в г. Кандалакша</t>
  </si>
  <si>
    <t>пропускная способность - 54 чел. в смену</t>
  </si>
  <si>
    <t>2011-2015</t>
  </si>
  <si>
    <t>Здание построено полностью. Проводились работы по внутренней отделке помещений.
Работы на объекте велись с отставанием от графика в связи с несоблюдением подрядчиком графика производства работ</t>
  </si>
  <si>
    <t>Строительство и реконструкция спортивных сооружений спорткомплекса "Долина Уюта" в г. Мурманске</t>
  </si>
  <si>
    <t>Минстрой МО, ГОУП "УСЦ"</t>
  </si>
  <si>
    <t>лыжная трасса - 2,5 км, 30 стрелковых коридоров, трибуна на 800 чел., адм. комплекс - 19689,8 м³</t>
  </si>
  <si>
    <t>2008-2016</t>
  </si>
  <si>
    <t>Получено разрешение на ввод в эксплуатацию от 31.12.2015</t>
  </si>
  <si>
    <t>Легкоатлетический манеж в г. Мурманске</t>
  </si>
  <si>
    <t>7381 кв.м</t>
  </si>
  <si>
    <t>2012-2015</t>
  </si>
  <si>
    <t>Получено разрешение на ввод в эксплуатацию от 07.05.2015</t>
  </si>
  <si>
    <t>Лыжероллерная трасса. Водоотводные сооружения лыжного стадиона спорткомплекса "Долина Уюта" в г. Мурманске</t>
  </si>
  <si>
    <t>42965 кв.м.</t>
  </si>
  <si>
    <r>
      <t>Выполнены подготовительные и разбивочные работы по трассе, работы по вертикальной планировке и частично по благоустройству. Объем р</t>
    </r>
    <r>
      <rPr>
        <sz val="8"/>
        <rFont val="Times New Roman"/>
        <family val="1"/>
        <charset val="204"/>
      </rPr>
      <t>абот перевыполнен на 1 972,5 тыс. рублей (оплата в 2016 году)</t>
    </r>
  </si>
  <si>
    <t>Гостевая автостоянка к спорткомплексу "Долина Уюта" в Первомайском АО г. Мурманска</t>
  </si>
  <si>
    <t>6273 кв.м.</t>
  </si>
  <si>
    <t>Получено разрешение на ввод в эксплуатацию от 25.12.2015</t>
  </si>
  <si>
    <t>Государственная программа 5 "Развитие культуры и сохранение культурного наследия региона"</t>
  </si>
  <si>
    <t>Подпрограмма "Наследие"</t>
  </si>
  <si>
    <t xml:space="preserve">Реконструкция здания ГОБУК "Мурманская государственная областная универсальная научная библиотека", г. Мурманск, ул. С. Перовской, д. 21а </t>
  </si>
  <si>
    <t>Минстрой МО, ГОКУ "УКС", ГОБУК "МГОУНБ"</t>
  </si>
  <si>
    <t>8870,9 кв.м</t>
  </si>
  <si>
    <t>2014-2018</t>
  </si>
  <si>
    <t>Проектная документация откорректирована</t>
  </si>
  <si>
    <t>Реконструкция здания ГОБУК "Мурманский областной краеведческий музей" в целях приспособления объекта культурного наследия для современного использования, г. Мурманск, пр. Ленина, д. 90</t>
  </si>
  <si>
    <t>Минстрой МО, ГОКУ "УКС", ГОБУК "МОКМ"</t>
  </si>
  <si>
    <t>общая площадь - 4264,2 кв.м, пристройка - 1261,9 кв.м</t>
  </si>
  <si>
    <t>Получено повторное отрицательное заключение ФАУ "Главгосэкспертиза России". Проводились работы по внесению необходимых изменений для проведения повторной экспертизы. Оплата проектных работ после получения положительного экспертного заключения</t>
  </si>
  <si>
    <t>Подпрограмма "Искусство"</t>
  </si>
  <si>
    <t>Реконструкция здания ГОАУК "Мурманский областной драматический театр" в целях приспособления объекта культурного наследия для современного использования, г. Мурманск, пр. Ленина, д. 49</t>
  </si>
  <si>
    <t>Минстрой МО, ГОКУ "УКС", ГОАУК "МОДТ"</t>
  </si>
  <si>
    <t>общая площадь - 7096 кв.м, вместимость - 732 места</t>
  </si>
  <si>
    <r>
      <t xml:space="preserve">Демонтажные работы завершены на 90%, проводились буровые работы. </t>
    </r>
    <r>
      <rPr>
        <sz val="8"/>
        <rFont val="Times New Roman"/>
        <family val="1"/>
        <charset val="204"/>
      </rPr>
      <t>Отставание от графика отсутствует. Разница между выполненными работами и кассовым расходом - аванс, выплаченный подрядчику, согласно условиям контракта</t>
    </r>
  </si>
  <si>
    <t>Реконструкция здания ГОАУК "Мурманская областная филармония", г. Мурманск, ул. С. Перовской, д. 3</t>
  </si>
  <si>
    <t>Минстрой МО, ГОКУ "УКС", ГОАУК "МОФ"</t>
  </si>
  <si>
    <t>общая площадь - 8287,7 кв.м</t>
  </si>
  <si>
    <t>Продолжались отделочные работы, устройство полов и подвесного потолка в пристройке и в основном здании, а также выполнение работ по устройству главной лестницы. Проводилось усиление ферм над зрительным залом. Воздуховоды смонтированы. Выполнен запуск системы отопления в административной части здания. Установлены стеклопакеты в витраж центрального входа в здание, продолжаются работы по прокладке внутренних инженерных сетей, смонтирован и предъявлен ТЭЦ тепловой пункт</t>
  </si>
  <si>
    <t>Государственная программа 7 "Обеспечение комфортной среды проживания населения региона"</t>
  </si>
  <si>
    <t>Подпрограмма "Обеспечение доступным и комфортным жильем и коммунальными услугами граждан Мурманской области"</t>
  </si>
  <si>
    <t>Строительство 60-квартирного жилого дома в с. Ловозеро</t>
  </si>
  <si>
    <t>Минстрой МО, АМО Ловозерский район</t>
  </si>
  <si>
    <t>3860 кв.м</t>
  </si>
  <si>
    <t>Получено разрешение на ввод в эксплуатацию от 11.12.2015</t>
  </si>
  <si>
    <t>Строительство Южных ОСК, г. Мурманск</t>
  </si>
  <si>
    <t>Минстрой МО, ГОУП "Мурманскводоканал"</t>
  </si>
  <si>
    <t>39,5 тыс.м³ в сутки</t>
  </si>
  <si>
    <t>2011-2016</t>
  </si>
  <si>
    <t>Выполнены проектные работы по железобетонным конструкциям, системе водоотведения, наружной канализации, наружным сетям водоснабжения, инженерные изыскания, проект организации строительства. Получено положительное заключение Главгосэкспертизы по инженерным изысканиям. Работы на объекте велись с отставанием от графика в связи с внесением изменений в исходные данные по инженерным изысканиям</t>
  </si>
  <si>
    <t>Расширение и реконструкция канализации в г.Мурманске</t>
  </si>
  <si>
    <t>86,4 тыс.м³ в сутки</t>
  </si>
  <si>
    <t>2005-2015</t>
  </si>
  <si>
    <t>Получено разрешение на ввод в эксплуатацию от 09.07.2015</t>
  </si>
  <si>
    <t>Обустройство водозаборных сооружений на подземном источнике в г. Ковдоре. Водовод сырой воды (I этап)</t>
  </si>
  <si>
    <t>Минстрой МО, АМО Ковдорский район</t>
  </si>
  <si>
    <t>18,5 тыс.м³ в сутки, 17,5 км</t>
  </si>
  <si>
    <t>2011-2020</t>
  </si>
  <si>
    <t>Получено разрешение на ввод в эксплуатацию от 21.08.2015 (1 этап)</t>
  </si>
  <si>
    <t>Реконструкция комплекса сооружений насосной станции водозабора г. Заполярный (I этап)</t>
  </si>
  <si>
    <t>Минстрой МО, АМО г. Заполярный</t>
  </si>
  <si>
    <t>7,3 тыс.м³ в сутки</t>
  </si>
  <si>
    <t>2013-2014</t>
  </si>
  <si>
    <t>Работы на объекте выполнены. Устранялись замечания.
Работы на объекте велись с отставанием от графика в связи с внесением изменений в проект, несоблюдением подрядчиком графика производства работ</t>
  </si>
  <si>
    <t>Подпрограмма "Обеспечение комплексного благоустройства территорий муниципальных образований Мурманской области"</t>
  </si>
  <si>
    <t>Расширение городского кладбища на 7-8 км автодороги Кола-Мурмаши, участок у "Сангородок у Кедра"</t>
  </si>
  <si>
    <t>12,45 га</t>
  </si>
  <si>
    <t>2014-2015</t>
  </si>
  <si>
    <t>Увеличен объем финансирования из муниципального бюджета на 2015 год. Выполнена вертикальная планировка участка, устройство пешеходных дорожек, водопропускных сооружений, укрепление откосов</t>
  </si>
  <si>
    <t>Новое кладбище в г. Мончегорске</t>
  </si>
  <si>
    <t>Минстрой МО, АМО г. Мончегорск</t>
  </si>
  <si>
    <t>20 га</t>
  </si>
  <si>
    <t>В связи с оптимизацией расходов муниципального бюджета средства на строительство кладбища на 2015 год были исключены</t>
  </si>
  <si>
    <t>Новое кладбище в МГОП Никель в районе 3 км автодороги Никель-Приречный Печенгского района</t>
  </si>
  <si>
    <t>7,05 га</t>
  </si>
  <si>
    <t>Новое кладбище м.о. г. Заполярный</t>
  </si>
  <si>
    <t>3,37 га</t>
  </si>
  <si>
    <t>Государственная программа 8 "Энергоэффективность и развитие энергетики"</t>
  </si>
  <si>
    <t>Подпрограмма "Развитие топливно-энергетического комплекса"</t>
  </si>
  <si>
    <t>Реконструкция системы централизованного теплоснабжения в п.г.т. Зеленоборский Кандалакшского района, в т.ч. разработка ПСД</t>
  </si>
  <si>
    <t xml:space="preserve">Минэнерго МО, АМО г.п. Зеленоборский Кандалакшского района </t>
  </si>
  <si>
    <t>2,35 Гкал/ч</t>
  </si>
  <si>
    <t xml:space="preserve">Угольная котельная построена, проводились пусконаладочные работы, планируемый срок ввода - III квартал 2016 года. Причины отставания - ошибки в проектировании, длительные сроки подключения котельной к сетям инженерно-технического обеспечения </t>
  </si>
  <si>
    <t>Реконструкция системы централизованного теплоснабжения н.п. Мокрая Кица Кольского района, в т.ч. разработка ПСД</t>
  </si>
  <si>
    <t xml:space="preserve">Минэнерго МО, АМО с.п. Пушной Кольского района </t>
  </si>
  <si>
    <t>0,43 Гкал/ч</t>
  </si>
  <si>
    <t>ПСД разработана, получено положительное заключение госэкспертизы</t>
  </si>
  <si>
    <t>Государственная программа 9 "Обеспечение общественного порядка и безопасности населения региона"</t>
  </si>
  <si>
    <t>Подпрограмма "Обеспечение пожарной безопасности"</t>
  </si>
  <si>
    <t>Пожарное депо на 4 автомобиля в п.г.т. Умба</t>
  </si>
  <si>
    <t>1500 кв.м, 4 машино-места</t>
  </si>
  <si>
    <t>Закуплены материалы для выполнения работ по технологическому присоединению объекта. В связи с тем, что строительство объекта в 2016 году начато не будет, работы приостановлены</t>
  </si>
  <si>
    <t>Реконструкция здания котельной под пожарное депо в с. Териберка</t>
  </si>
  <si>
    <t>587,7 кв.м, 2 машино-места</t>
  </si>
  <si>
    <t>2013-2016</t>
  </si>
  <si>
    <t>Выполнено устройство железобетонных фундаментов под пункт технического обслуживания, выполняется монтаж металлоконструкции здания. В существующем здании выполнены все демонтажные работы, смонтированы фундаменты. Выполнялись работы по подготовке армокаркаса под монолитный пояс по верху кирпичной кладки существующего здания (второе здание пункта технического обслуживания)</t>
  </si>
  <si>
    <t>Реконструкция объекта "Центр обработки вызовов системы "112"</t>
  </si>
  <si>
    <t>1148 кв.м</t>
  </si>
  <si>
    <t>2015 (разработка ПСД)</t>
  </si>
  <si>
    <t>Проектная документация разработана, получено положительное заключение о проверке достоверности определения сметной стоимости. Контракт на технологическое присоединение к электрическим сетям исполнен</t>
  </si>
  <si>
    <t>Подпрограмма "Обеспечение защиты населения и территорий от чрезвычайных ситуаций"</t>
  </si>
  <si>
    <t>Реконструкция Региональной автоматизированной системы централизованного оповещения населения</t>
  </si>
  <si>
    <t>Комитет по безопасности МО</t>
  </si>
  <si>
    <t>85 площадок, 22 муниципальных образования</t>
  </si>
  <si>
    <t>2013-2017</t>
  </si>
  <si>
    <t>Выполнены пусконаладочные работы оборудования в ЗАТО Заозерск, работы по реконструкции системы оповещения в ЗАТО п.Видяево, г. Мончегорск, г. Полярные Зори. По результатам торгов сложилась экономия</t>
  </si>
  <si>
    <t>Государственная программа 10 "Охрана окружающей среды и воспроизводство природных ресурсов "</t>
  </si>
  <si>
    <t>Подпрограмма "Обеспечение экологической безопасности"</t>
  </si>
  <si>
    <t>Строительство компакторной площадки для перегрузки твердых бытовых отходов, расположенной по адресу: Кандалакшский район, с.п. Алакуртти, пер. Лесной</t>
  </si>
  <si>
    <t>Минприроды МО, АМО Кандалакшский район</t>
  </si>
  <si>
    <t>8 тыс. м³/год</t>
  </si>
  <si>
    <t xml:space="preserve">Выполнено строительство здания для рабочих, ограждение территории. Частично осуществлена вертикальная планировка участка, устройство эстакады, котлованов для пожарных резервуаров, установка пожарной сигнализации. Подрядчиком допущено отставание от графика производства работ. Администрацией Кандалакшского района в конце 2015 года были внесены изменения в объемы финансирования с учетом неиспользованных средств. Планируемый срок окончания строительно-монтажных работ - июнь 2016 года </t>
  </si>
  <si>
    <t>Создание системы переработки и утилизации (захоронения) твердых бытовых отходов на основе концессионного соглашения для нужд муниципальных образований г. Мурманск, ЗАТО г. Североморск, ЗАТО Александровск, ЗАТО п. Видяево, ЗАТО г. Заозерск и Кольский район</t>
  </si>
  <si>
    <t>Минприроды МО, ЗАО "Управление отходами"</t>
  </si>
  <si>
    <t>250 тыс. м³/год</t>
  </si>
  <si>
    <t>2013-2020</t>
  </si>
  <si>
    <t>Выполнялись проектно-изыскательские работы, в т.ч проработка технологических, архитектурных, конструктивных решений, оценка воздействия на окружающую среду, разработка схемы планировочной организации земельного участка, проекта санитарно-защитной зоны. Проектировщиком готовится окончательный вариант проектов с учетом переноса места строительства мусоросортировочного комплекса. Срок выполнения работ - 4 квартал 2016 года</t>
  </si>
  <si>
    <t>Государственная программа 11 "Развитие рыбохозяйственного комплекса"</t>
  </si>
  <si>
    <t>Подпрограмма "Развитие аквакультуры"</t>
  </si>
  <si>
    <t>Создание в Мурманской области аквабиотехнологического промышленного комплекса полного цикла по производству рыбных кормов для лососевых видов рыб, получению посадочного материала молоди атлантического лосося (семги) с целью дальнейшего доращивания рыбы до товарной массы, переработки полученного сырья и производства готовой пищевой рыбной продукции</t>
  </si>
  <si>
    <t>Комитет рыбохозяйственного комплекса МО, ООО "Русское море - Аквакультура"</t>
  </si>
  <si>
    <t xml:space="preserve">рыбные корма - 80 тыс. т в год, посадочный материал молоди - до 12 млн. шт. в год, готовая продукция – до 50 тыс. т в год
</t>
  </si>
  <si>
    <t>2015-2021</t>
  </si>
  <si>
    <t>100% - ферма по выращиванию лосося, 80% - цех переработки, 5% - смолтовый завод</t>
  </si>
  <si>
    <t>Введена в эксплуатацию новая рыбная ферма по выращиванию атлантического лосося на участке Червяно Озерко с мощностью производства рыбы - 5 тыс. тонн</t>
  </si>
  <si>
    <t>Государственная программа 13 "Развитие транспортной системы"</t>
  </si>
  <si>
    <t>Подпрограмма "Автомобильные дороги Мурманской области"</t>
  </si>
  <si>
    <t xml:space="preserve">Реконструкция путепровода через ж/д на км 2+125 автоподъезда г. Полярные Зори </t>
  </si>
  <si>
    <t>Минтранс МО, АМО г. Полярные Зори</t>
  </si>
  <si>
    <t>560 п.м</t>
  </si>
  <si>
    <t>Осуществлена отсыпка откосов существующей насыпи, технологической площадки №1 и съезда к техплощадке №1 песчаной гравийной смесью. Выполнен демонтаж существующего путепровода. Проведены работы по наращиванию железобетонного колодца и защите теплосетей, созданию временной объездной дороги, устройству кабельного перехода, переносу коммуникаций РЖД, электросетей и сетей связи. Произведено бурение и бетонирование опор, устройство ригеля устоя, шкафной стенки и открылков. Осуществлялось устройство стоек, установка опорных частей пролетных строений. Работы велись с отставанием от графика в связи с ошибками в проектировании</t>
  </si>
  <si>
    <t xml:space="preserve">Проектно-изыскательские и прочие работы </t>
  </si>
  <si>
    <t>Минтранс МО, ГОКУ Мурманскавтодор</t>
  </si>
  <si>
    <t>Проведены проектно-изыскательские работы по реконструкции а/д "Салла" км 135-145, а также по освоению лесов для реконструкции автодороги Никель - Приречный - Лотта км 30-46</t>
  </si>
  <si>
    <t>Реконструкция автомобильной дороги Кандалакша - Алакуртти - КПП "Салла", км 130 - км 145</t>
  </si>
  <si>
    <t>14,5 км</t>
  </si>
  <si>
    <t>2015-2016</t>
  </si>
  <si>
    <t>Выплачен аванс за заготовку и доставку строительных материалов. Работы не выполнялись по причине несоблюдения подрядчиком сроков разработки проектной документации. Ведется претензионная работа</t>
  </si>
  <si>
    <t>*Отношение объемов, указанных в графе "Выполнено за счет средств, предусмотренных на год", к объемам, предусмотренным на год</t>
  </si>
</sst>
</file>

<file path=xl/styles.xml><?xml version="1.0" encoding="utf-8"?>
<styleSheet xmlns="http://schemas.openxmlformats.org/spreadsheetml/2006/main">
  <numFmts count="3">
    <numFmt numFmtId="43" formatCode="_-* #,##0.00_р_._-;\-* #,##0.00_р_._-;_-* &quot;-&quot;??_р_._-;_-@_-"/>
    <numFmt numFmtId="164" formatCode="#,##0.0"/>
    <numFmt numFmtId="165" formatCode="0.0%"/>
  </numFmts>
  <fonts count="25">
    <font>
      <sz val="10"/>
      <color theme="1"/>
      <name val="Times New Roman"/>
      <family val="2"/>
      <charset val="204"/>
    </font>
    <font>
      <sz val="11"/>
      <color theme="1"/>
      <name val="Calibri"/>
      <family val="2"/>
      <charset val="204"/>
      <scheme val="minor"/>
    </font>
    <font>
      <sz val="11"/>
      <color theme="1"/>
      <name val="Calibri"/>
      <family val="2"/>
      <charset val="204"/>
      <scheme val="minor"/>
    </font>
    <font>
      <sz val="12"/>
      <color theme="1"/>
      <name val="Times New Roman"/>
      <family val="1"/>
      <charset val="204"/>
    </font>
    <font>
      <sz val="10"/>
      <color theme="1"/>
      <name val="Times New Roman"/>
      <family val="1"/>
      <charset val="204"/>
    </font>
    <font>
      <sz val="8"/>
      <color theme="1"/>
      <name val="Times New Roman"/>
      <family val="1"/>
      <charset val="204"/>
    </font>
    <font>
      <sz val="8"/>
      <name val="Times New Roman"/>
      <family val="1"/>
      <charset val="204"/>
    </font>
    <font>
      <b/>
      <sz val="8"/>
      <name val="Times New Roman"/>
      <family val="1"/>
      <charset val="204"/>
    </font>
    <font>
      <b/>
      <sz val="8"/>
      <color indexed="8"/>
      <name val="Times New Roman"/>
      <family val="1"/>
      <charset val="204"/>
    </font>
    <font>
      <sz val="8"/>
      <color indexed="8"/>
      <name val="Times New Roman"/>
      <family val="1"/>
      <charset val="204"/>
    </font>
    <font>
      <b/>
      <sz val="8"/>
      <color theme="1"/>
      <name val="Times New Roman"/>
      <family val="1"/>
      <charset val="204"/>
    </font>
    <font>
      <b/>
      <sz val="8"/>
      <color indexed="8"/>
      <name val="Calibri"/>
      <family val="2"/>
      <charset val="204"/>
    </font>
    <font>
      <sz val="8"/>
      <color indexed="8"/>
      <name val="Calibri"/>
      <family val="2"/>
      <charset val="204"/>
    </font>
    <font>
      <sz val="8"/>
      <color theme="1"/>
      <name val="Times New Roman"/>
      <family val="2"/>
      <charset val="204"/>
    </font>
    <font>
      <sz val="11"/>
      <color indexed="8"/>
      <name val="Times New Roman"/>
      <family val="1"/>
      <charset val="204"/>
    </font>
    <font>
      <sz val="8"/>
      <color rgb="FFFF0000"/>
      <name val="Times New Roman"/>
      <family val="1"/>
      <charset val="204"/>
    </font>
    <font>
      <b/>
      <sz val="8"/>
      <color rgb="FF000000"/>
      <name val="Times New Roman"/>
      <family val="1"/>
      <charset val="204"/>
    </font>
    <font>
      <sz val="8"/>
      <color rgb="FF000000"/>
      <name val="Times New Roman"/>
      <family val="1"/>
      <charset val="204"/>
    </font>
    <font>
      <sz val="11"/>
      <name val="Calibri"/>
      <family val="2"/>
      <charset val="204"/>
    </font>
    <font>
      <sz val="8"/>
      <color theme="1"/>
      <name val="Calibri"/>
      <family val="2"/>
      <charset val="204"/>
      <scheme val="minor"/>
    </font>
    <font>
      <sz val="8"/>
      <name val="Arial Cyr"/>
    </font>
    <font>
      <u/>
      <sz val="11"/>
      <color theme="10"/>
      <name val="Calibri"/>
      <family val="2"/>
      <charset val="204"/>
    </font>
    <font>
      <sz val="10"/>
      <name val="Arial Cyr"/>
      <charset val="204"/>
    </font>
    <font>
      <sz val="10"/>
      <name val="Arial"/>
      <family val="2"/>
      <charset val="204"/>
    </font>
    <font>
      <sz val="11"/>
      <color indexed="8"/>
      <name val="Calibri"/>
      <family val="2"/>
      <charset val="204"/>
    </font>
  </fonts>
  <fills count="8">
    <fill>
      <patternFill patternType="none"/>
    </fill>
    <fill>
      <patternFill patternType="gray125"/>
    </fill>
    <fill>
      <patternFill patternType="solid">
        <fgColor rgb="FFFFE05B"/>
        <bgColor indexed="64"/>
      </patternFill>
    </fill>
    <fill>
      <patternFill patternType="solid">
        <fgColor indexed="42"/>
        <bgColor indexed="64"/>
      </patternFill>
    </fill>
    <fill>
      <patternFill patternType="solid">
        <fgColor rgb="FF92D050"/>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0" fontId="2" fillId="0" borderId="0"/>
    <xf numFmtId="9" fontId="2" fillId="0" borderId="0" applyFont="0" applyFill="0" applyBorder="0" applyAlignment="0" applyProtection="0"/>
    <xf numFmtId="4" fontId="20" fillId="0" borderId="3">
      <alignment horizontal="left" vertical="center" wrapText="1"/>
    </xf>
    <xf numFmtId="0" fontId="21" fillId="0" borderId="0" applyNumberFormat="0" applyFill="0" applyBorder="0" applyAlignment="0" applyProtection="0">
      <alignment vertical="top"/>
      <protection locked="0"/>
    </xf>
    <xf numFmtId="0" fontId="1" fillId="0" borderId="0"/>
    <xf numFmtId="0" fontId="1" fillId="0" borderId="0"/>
    <xf numFmtId="0" fontId="22" fillId="0" borderId="0"/>
    <xf numFmtId="0" fontId="23" fillId="0" borderId="0"/>
    <xf numFmtId="9" fontId="24" fillId="0" borderId="0" applyFont="0" applyFill="0" applyBorder="0" applyAlignment="0" applyProtection="0"/>
    <xf numFmtId="9" fontId="23"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cellStyleXfs>
  <cellXfs count="277">
    <xf numFmtId="0" fontId="0" fillId="0" borderId="0" xfId="0"/>
    <xf numFmtId="0" fontId="2" fillId="0" borderId="0" xfId="1"/>
    <xf numFmtId="0" fontId="2" fillId="0" borderId="0" xfId="1" applyAlignment="1">
      <alignment horizontal="center"/>
    </xf>
    <xf numFmtId="164" fontId="2" fillId="0" borderId="0" xfId="1" applyNumberFormat="1" applyAlignment="1">
      <alignment horizontal="center" vertical="center"/>
    </xf>
    <xf numFmtId="165" fontId="2" fillId="0" borderId="0" xfId="2" applyNumberFormat="1" applyAlignment="1">
      <alignment horizontal="center"/>
    </xf>
    <xf numFmtId="9" fontId="2" fillId="0" borderId="0" xfId="2" applyAlignment="1">
      <alignment horizontal="center"/>
    </xf>
    <xf numFmtId="0" fontId="3" fillId="0" borderId="0" xfId="1" applyFont="1" applyAlignment="1">
      <alignment horizontal="right" vertical="center"/>
    </xf>
    <xf numFmtId="0" fontId="4" fillId="0" borderId="0" xfId="1" applyFont="1" applyAlignment="1">
      <alignment horizontal="center"/>
    </xf>
    <xf numFmtId="0" fontId="5" fillId="0" borderId="1" xfId="1" applyFont="1" applyBorder="1" applyAlignment="1">
      <alignment horizontal="center" vertical="center"/>
    </xf>
    <xf numFmtId="0" fontId="5" fillId="0" borderId="1" xfId="1" applyFont="1" applyFill="1" applyBorder="1" applyAlignment="1">
      <alignment horizontal="center" vertical="center" wrapText="1"/>
    </xf>
    <xf numFmtId="4" fontId="6" fillId="0" borderId="1" xfId="1" applyNumberFormat="1" applyFont="1" applyFill="1" applyBorder="1" applyAlignment="1" applyProtection="1">
      <alignment horizontal="center" vertical="center" wrapText="1"/>
      <protection locked="0"/>
    </xf>
    <xf numFmtId="164" fontId="6" fillId="0" borderId="1" xfId="1" applyNumberFormat="1" applyFont="1" applyFill="1" applyBorder="1" applyAlignment="1" applyProtection="1">
      <alignment horizontal="center" vertical="center" wrapText="1"/>
      <protection locked="0"/>
    </xf>
    <xf numFmtId="165" fontId="6" fillId="0" borderId="1" xfId="2"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165" fontId="7" fillId="0" borderId="1" xfId="2" applyNumberFormat="1" applyFont="1" applyFill="1" applyBorder="1" applyAlignment="1">
      <alignment horizontal="center" vertical="center" wrapText="1"/>
    </xf>
    <xf numFmtId="9" fontId="7" fillId="0" borderId="1" xfId="2"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165" fontId="8" fillId="2" borderId="1" xfId="2" applyNumberFormat="1" applyFont="1" applyFill="1" applyBorder="1" applyAlignment="1">
      <alignment horizontal="center" vertical="center" wrapText="1"/>
    </xf>
    <xf numFmtId="9" fontId="8" fillId="2" borderId="1" xfId="2" applyFont="1" applyFill="1" applyBorder="1" applyAlignment="1">
      <alignment horizontal="center" vertical="center" wrapText="1"/>
    </xf>
    <xf numFmtId="0" fontId="1" fillId="0" borderId="0" xfId="1" applyFont="1"/>
    <xf numFmtId="0" fontId="9" fillId="2" borderId="1" xfId="0"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165" fontId="9" fillId="2" borderId="1" xfId="2" applyNumberFormat="1" applyFont="1" applyFill="1" applyBorder="1" applyAlignment="1">
      <alignment horizontal="center" vertical="center" wrapText="1"/>
    </xf>
    <xf numFmtId="0" fontId="9" fillId="3" borderId="1" xfId="0" applyNumberFormat="1" applyFont="1" applyFill="1" applyBorder="1" applyAlignment="1">
      <alignment horizontal="center" vertical="center" wrapText="1"/>
    </xf>
    <xf numFmtId="0" fontId="9" fillId="3" borderId="1" xfId="0" applyFont="1" applyFill="1" applyBorder="1" applyAlignment="1">
      <alignment horizontal="left" vertical="center"/>
    </xf>
    <xf numFmtId="0" fontId="9" fillId="3" borderId="1" xfId="0" applyFont="1" applyFill="1" applyBorder="1" applyAlignment="1">
      <alignment horizontal="center" vertical="center" wrapText="1"/>
    </xf>
    <xf numFmtId="164" fontId="9" fillId="3" borderId="1" xfId="0" applyNumberFormat="1" applyFont="1" applyFill="1" applyBorder="1" applyAlignment="1">
      <alignment horizontal="center" vertical="center" wrapText="1"/>
    </xf>
    <xf numFmtId="165" fontId="9" fillId="3" borderId="1" xfId="2" applyNumberFormat="1" applyFont="1" applyFill="1" applyBorder="1" applyAlignment="1">
      <alignment horizontal="center" vertical="center" wrapText="1"/>
    </xf>
    <xf numFmtId="9" fontId="9" fillId="3" borderId="1" xfId="2" applyFont="1" applyFill="1" applyBorder="1" applyAlignment="1">
      <alignment horizontal="center" vertical="center" wrapText="1"/>
    </xf>
    <xf numFmtId="0" fontId="9" fillId="3" borderId="1" xfId="0" applyFont="1" applyFill="1" applyBorder="1" applyAlignment="1">
      <alignment horizontal="left" vertical="center" wrapText="1"/>
    </xf>
    <xf numFmtId="0"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165" fontId="8" fillId="0" borderId="1" xfId="2" applyNumberFormat="1" applyFont="1" applyFill="1" applyBorder="1" applyAlignment="1">
      <alignment horizontal="center" vertical="center" wrapText="1"/>
    </xf>
    <xf numFmtId="9" fontId="9" fillId="0" borderId="1" xfId="2"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165" fontId="9" fillId="0" borderId="1" xfId="2" applyNumberFormat="1" applyFont="1" applyFill="1" applyBorder="1" applyAlignment="1">
      <alignment horizontal="center" vertical="center" wrapText="1"/>
    </xf>
    <xf numFmtId="9" fontId="9" fillId="4" borderId="1" xfId="2"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0" fontId="9" fillId="5" borderId="1"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5" fillId="2" borderId="2" xfId="0" applyFont="1" applyFill="1" applyBorder="1" applyAlignment="1">
      <alignment horizontal="center" vertical="center"/>
    </xf>
    <xf numFmtId="0" fontId="10" fillId="2" borderId="1" xfId="0" applyFont="1" applyFill="1" applyBorder="1" applyAlignment="1">
      <alignment horizontal="center" vertical="center" wrapText="1"/>
    </xf>
    <xf numFmtId="164" fontId="10" fillId="2" borderId="1" xfId="0" applyNumberFormat="1" applyFont="1" applyFill="1" applyBorder="1" applyAlignment="1">
      <alignment horizontal="center" vertical="center"/>
    </xf>
    <xf numFmtId="165" fontId="10" fillId="2" borderId="1" xfId="2" applyNumberFormat="1" applyFont="1" applyFill="1" applyBorder="1" applyAlignment="1">
      <alignment horizontal="center" vertical="center"/>
    </xf>
    <xf numFmtId="9" fontId="5" fillId="2" borderId="2" xfId="2" applyFont="1" applyFill="1" applyBorder="1" applyAlignment="1">
      <alignment horizontal="center" vertical="center"/>
    </xf>
    <xf numFmtId="0" fontId="5" fillId="2" borderId="4" xfId="0" applyFont="1" applyFill="1" applyBorder="1" applyAlignment="1">
      <alignment horizontal="center" vertical="center" wrapText="1"/>
    </xf>
    <xf numFmtId="0" fontId="10" fillId="2" borderId="4" xfId="0" applyFont="1" applyFill="1" applyBorder="1" applyAlignment="1">
      <alignment horizontal="left" vertical="center" wrapText="1"/>
    </xf>
    <xf numFmtId="0" fontId="5" fillId="2" borderId="4" xfId="0" applyFont="1" applyFill="1" applyBorder="1" applyAlignment="1">
      <alignment horizontal="center" vertical="center"/>
    </xf>
    <xf numFmtId="0" fontId="5" fillId="2"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165" fontId="5" fillId="2" borderId="1" xfId="2" applyNumberFormat="1" applyFont="1" applyFill="1" applyBorder="1" applyAlignment="1">
      <alignment horizontal="center" vertical="center"/>
    </xf>
    <xf numFmtId="9" fontId="5" fillId="2" borderId="4" xfId="2" applyFont="1" applyFill="1" applyBorder="1" applyAlignment="1">
      <alignment horizontal="center" vertical="center"/>
    </xf>
    <xf numFmtId="0" fontId="5" fillId="2" borderId="3"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5" fillId="2" borderId="3" xfId="0" applyFont="1" applyFill="1" applyBorder="1" applyAlignment="1">
      <alignment horizontal="center" vertical="center"/>
    </xf>
    <xf numFmtId="9" fontId="5" fillId="2" borderId="3" xfId="2" applyFont="1" applyFill="1" applyBorder="1" applyAlignment="1">
      <alignment horizontal="center" vertical="center"/>
    </xf>
    <xf numFmtId="0" fontId="9" fillId="3" borderId="1"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10" fillId="0" borderId="1" xfId="0" applyFont="1" applyFill="1" applyBorder="1" applyAlignment="1">
      <alignment horizontal="center" vertical="center"/>
    </xf>
    <xf numFmtId="164" fontId="10" fillId="0" borderId="1" xfId="0" applyNumberFormat="1" applyFont="1" applyFill="1" applyBorder="1" applyAlignment="1">
      <alignment horizontal="center" vertical="center" wrapText="1"/>
    </xf>
    <xf numFmtId="164" fontId="10" fillId="0" borderId="1" xfId="0" applyNumberFormat="1" applyFont="1" applyBorder="1" applyAlignment="1">
      <alignment horizontal="center" vertical="center"/>
    </xf>
    <xf numFmtId="165" fontId="10" fillId="0" borderId="1" xfId="2" applyNumberFormat="1" applyFont="1" applyBorder="1" applyAlignment="1">
      <alignment horizontal="center" vertical="center"/>
    </xf>
    <xf numFmtId="9" fontId="5" fillId="4" borderId="1" xfId="2" applyFont="1" applyFill="1" applyBorder="1" applyAlignment="1">
      <alignment horizontal="center" vertical="center"/>
    </xf>
    <xf numFmtId="0" fontId="5" fillId="0" borderId="1" xfId="0" applyFont="1" applyFill="1" applyBorder="1" applyAlignment="1">
      <alignment horizontal="center" vertical="center"/>
    </xf>
    <xf numFmtId="164" fontId="5" fillId="0" borderId="1" xfId="0" applyNumberFormat="1" applyFont="1" applyFill="1" applyBorder="1" applyAlignment="1">
      <alignment horizontal="center" vertical="center" wrapText="1"/>
    </xf>
    <xf numFmtId="164" fontId="5" fillId="0" borderId="1" xfId="0" applyNumberFormat="1" applyFont="1" applyFill="1" applyBorder="1" applyAlignment="1">
      <alignment horizontal="center" vertical="center"/>
    </xf>
    <xf numFmtId="164" fontId="5" fillId="0" borderId="1" xfId="0" applyNumberFormat="1" applyFont="1" applyBorder="1" applyAlignment="1">
      <alignment horizontal="center" vertical="center"/>
    </xf>
    <xf numFmtId="165" fontId="5" fillId="0" borderId="1" xfId="2" applyNumberFormat="1" applyFont="1" applyBorder="1" applyAlignment="1">
      <alignment horizontal="center" vertical="center"/>
    </xf>
    <xf numFmtId="0" fontId="5" fillId="0" borderId="1" xfId="0" applyFont="1" applyFill="1" applyBorder="1" applyAlignment="1">
      <alignment horizontal="left" vertical="center"/>
    </xf>
    <xf numFmtId="0" fontId="5" fillId="0" borderId="1" xfId="0" applyFont="1" applyBorder="1" applyAlignment="1">
      <alignment vertical="center" wrapText="1"/>
    </xf>
    <xf numFmtId="164" fontId="10" fillId="0" borderId="1" xfId="0" applyNumberFormat="1" applyFont="1" applyFill="1" applyBorder="1" applyAlignment="1">
      <alignment horizontal="center" vertical="center"/>
    </xf>
    <xf numFmtId="9" fontId="5" fillId="0" borderId="1" xfId="2" applyFont="1" applyBorder="1" applyAlignment="1">
      <alignment horizontal="center" vertical="center"/>
    </xf>
    <xf numFmtId="0" fontId="5" fillId="0" borderId="1" xfId="0" applyFont="1" applyBorder="1" applyAlignment="1">
      <alignment horizontal="left" vertical="center" wrapText="1"/>
    </xf>
    <xf numFmtId="0" fontId="11" fillId="0" borderId="0" xfId="0" applyFont="1" applyFill="1"/>
    <xf numFmtId="164" fontId="11" fillId="0" borderId="0" xfId="0" applyNumberFormat="1" applyFont="1" applyFill="1"/>
    <xf numFmtId="0" fontId="12" fillId="0" borderId="0" xfId="0" applyFont="1" applyFill="1"/>
    <xf numFmtId="0" fontId="13" fillId="0" borderId="0" xfId="0" applyFont="1" applyFill="1"/>
    <xf numFmtId="0" fontId="9" fillId="0" borderId="2" xfId="0" applyNumberFormat="1" applyFont="1" applyFill="1" applyBorder="1" applyAlignment="1">
      <alignment horizontal="center" vertical="center" wrapText="1"/>
    </xf>
    <xf numFmtId="0" fontId="9" fillId="0" borderId="2" xfId="0" applyNumberFormat="1" applyFont="1" applyFill="1" applyBorder="1" applyAlignment="1">
      <alignment horizontal="left" vertical="center" wrapText="1"/>
    </xf>
    <xf numFmtId="0" fontId="9" fillId="0" borderId="2" xfId="0" applyFont="1" applyFill="1" applyBorder="1" applyAlignment="1">
      <alignment horizontal="center" vertical="center" wrapText="1"/>
    </xf>
    <xf numFmtId="9" fontId="9" fillId="4" borderId="2" xfId="2"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9" fillId="0" borderId="3" xfId="0" applyNumberFormat="1" applyFont="1" applyFill="1" applyBorder="1" applyAlignment="1">
      <alignment horizontal="left" vertical="center" wrapText="1"/>
    </xf>
    <xf numFmtId="0" fontId="9" fillId="0" borderId="3" xfId="0" applyFont="1" applyFill="1" applyBorder="1" applyAlignment="1">
      <alignment horizontal="center" vertical="center" wrapText="1"/>
    </xf>
    <xf numFmtId="9" fontId="9" fillId="4" borderId="3" xfId="2" applyFont="1" applyFill="1" applyBorder="1" applyAlignment="1">
      <alignment horizontal="center" vertical="center" wrapText="1"/>
    </xf>
    <xf numFmtId="0" fontId="9" fillId="0" borderId="1" xfId="0" applyFont="1" applyFill="1" applyBorder="1" applyAlignment="1">
      <alignment vertical="center" wrapText="1"/>
    </xf>
    <xf numFmtId="0" fontId="9" fillId="0" borderId="4" xfId="0" applyNumberFormat="1" applyFont="1" applyFill="1" applyBorder="1" applyAlignment="1">
      <alignment horizontal="left" vertical="center" wrapText="1"/>
    </xf>
    <xf numFmtId="0" fontId="9" fillId="5" borderId="1" xfId="0" applyNumberFormat="1" applyFont="1" applyFill="1" applyBorder="1" applyAlignment="1">
      <alignment horizontal="left" vertical="center" wrapText="1"/>
    </xf>
    <xf numFmtId="0" fontId="9"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165" fontId="8" fillId="5" borderId="1" xfId="2" applyNumberFormat="1" applyFont="1" applyFill="1" applyBorder="1" applyAlignment="1">
      <alignment horizontal="center" vertical="center" wrapText="1"/>
    </xf>
    <xf numFmtId="9" fontId="9" fillId="5" borderId="1" xfId="2" applyFont="1" applyFill="1" applyBorder="1" applyAlignment="1">
      <alignment horizontal="center" vertical="center" wrapText="1"/>
    </xf>
    <xf numFmtId="0" fontId="9" fillId="5" borderId="1" xfId="0" applyFont="1" applyFill="1" applyBorder="1" applyAlignment="1">
      <alignment vertical="center" wrapText="1"/>
    </xf>
    <xf numFmtId="0" fontId="1" fillId="5" borderId="0" xfId="1" applyFont="1" applyFill="1"/>
    <xf numFmtId="0" fontId="9" fillId="5"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6" fillId="5" borderId="1" xfId="0" applyNumberFormat="1" applyFont="1" applyFill="1" applyBorder="1" applyAlignment="1">
      <alignment horizontal="center" vertical="center" wrapText="1"/>
    </xf>
    <xf numFmtId="165" fontId="9" fillId="5" borderId="1" xfId="2"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165" fontId="7" fillId="2" borderId="1" xfId="2" applyNumberFormat="1" applyFont="1" applyFill="1" applyBorder="1" applyAlignment="1">
      <alignment horizontal="center" vertical="center" wrapText="1"/>
    </xf>
    <xf numFmtId="9" fontId="7" fillId="2" borderId="1" xfId="2" applyFont="1" applyFill="1" applyBorder="1" applyAlignment="1">
      <alignment horizontal="center" vertical="center" wrapText="1"/>
    </xf>
    <xf numFmtId="0" fontId="6"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165" fontId="6" fillId="2" borderId="1" xfId="2" applyNumberFormat="1"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xf>
    <xf numFmtId="0" fontId="6" fillId="3" borderId="1" xfId="0" applyFont="1" applyFill="1" applyBorder="1" applyAlignment="1">
      <alignment horizontal="center" vertical="center" wrapText="1"/>
    </xf>
    <xf numFmtId="164" fontId="6" fillId="3" borderId="1" xfId="0" applyNumberFormat="1" applyFont="1" applyFill="1" applyBorder="1" applyAlignment="1">
      <alignment horizontal="center" vertical="center" wrapText="1"/>
    </xf>
    <xf numFmtId="165" fontId="6" fillId="3" borderId="1" xfId="2" applyNumberFormat="1" applyFont="1" applyFill="1" applyBorder="1" applyAlignment="1">
      <alignment horizontal="center" vertical="center" wrapText="1"/>
    </xf>
    <xf numFmtId="9" fontId="6" fillId="3" borderId="1" xfId="2"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9" fontId="6" fillId="4" borderId="1" xfId="2" applyFont="1" applyFill="1" applyBorder="1" applyAlignment="1">
      <alignment horizontal="center" vertical="center" wrapText="1"/>
    </xf>
    <xf numFmtId="0" fontId="6" fillId="0" borderId="1" xfId="0" applyFont="1" applyFill="1" applyBorder="1" applyAlignment="1">
      <alignment horizontal="center" vertical="center" wrapText="1"/>
    </xf>
    <xf numFmtId="165" fontId="6" fillId="0" borderId="1" xfId="2" applyNumberFormat="1" applyFont="1" applyFill="1" applyBorder="1" applyAlignment="1">
      <alignment horizontal="center" vertical="center" wrapText="1"/>
    </xf>
    <xf numFmtId="9" fontId="6" fillId="0" borderId="1" xfId="2" applyFont="1" applyFill="1" applyBorder="1" applyAlignment="1">
      <alignment horizontal="center" vertical="center" wrapText="1"/>
    </xf>
    <xf numFmtId="0" fontId="0" fillId="0" borderId="0" xfId="0" applyBorder="1"/>
    <xf numFmtId="0" fontId="14" fillId="6" borderId="0" xfId="0" applyFont="1" applyFill="1" applyBorder="1" applyAlignment="1">
      <alignment horizontal="center" vertical="top" wrapText="1"/>
    </xf>
    <xf numFmtId="0" fontId="6"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6" fillId="0" borderId="2" xfId="0" applyFont="1" applyFill="1" applyBorder="1" applyAlignment="1">
      <alignment horizontal="center" vertical="center" wrapText="1"/>
    </xf>
    <xf numFmtId="9" fontId="6" fillId="0" borderId="2" xfId="2"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4" xfId="0" applyNumberFormat="1" applyFont="1" applyFill="1" applyBorder="1" applyAlignment="1">
      <alignment horizontal="left" vertical="center" wrapText="1"/>
    </xf>
    <xf numFmtId="0" fontId="6" fillId="0" borderId="4" xfId="0" applyFont="1" applyFill="1" applyBorder="1" applyAlignment="1">
      <alignment horizontal="center" vertical="center" wrapText="1"/>
    </xf>
    <xf numFmtId="9" fontId="6" fillId="0" borderId="4" xfId="2" applyFont="1" applyFill="1" applyBorder="1" applyAlignment="1">
      <alignment horizontal="center" vertical="center" wrapText="1"/>
    </xf>
    <xf numFmtId="0" fontId="9" fillId="0" borderId="4" xfId="0" applyFont="1" applyFill="1" applyBorder="1" applyAlignment="1">
      <alignment horizontal="left" vertical="center" wrapText="1"/>
    </xf>
    <xf numFmtId="0" fontId="6" fillId="0" borderId="3" xfId="0" applyNumberFormat="1" applyFont="1" applyFill="1" applyBorder="1" applyAlignment="1">
      <alignment horizontal="left" vertical="center" wrapText="1"/>
    </xf>
    <xf numFmtId="9" fontId="6" fillId="0" borderId="3" xfId="2" applyFont="1" applyFill="1" applyBorder="1" applyAlignment="1">
      <alignment horizontal="center" vertical="center" wrapText="1"/>
    </xf>
    <xf numFmtId="0" fontId="6" fillId="5" borderId="1" xfId="0" applyNumberFormat="1" applyFont="1" applyFill="1" applyBorder="1" applyAlignment="1">
      <alignment horizontal="center" vertical="center" wrapText="1"/>
    </xf>
    <xf numFmtId="0" fontId="6" fillId="5" borderId="1"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164" fontId="7" fillId="5" borderId="1" xfId="0" applyNumberFormat="1" applyFont="1" applyFill="1" applyBorder="1" applyAlignment="1">
      <alignment horizontal="center" vertical="center" wrapText="1"/>
    </xf>
    <xf numFmtId="165" fontId="7" fillId="5" borderId="1" xfId="2" applyNumberFormat="1" applyFont="1" applyFill="1" applyBorder="1" applyAlignment="1">
      <alignment horizontal="center" vertical="center" wrapText="1"/>
    </xf>
    <xf numFmtId="9" fontId="6" fillId="5" borderId="1" xfId="2" applyFont="1" applyFill="1" applyBorder="1" applyAlignment="1">
      <alignment horizontal="center" vertical="center" wrapText="1"/>
    </xf>
    <xf numFmtId="0" fontId="9" fillId="5" borderId="1" xfId="0" applyFont="1" applyFill="1" applyBorder="1" applyAlignment="1">
      <alignment horizontal="left" vertical="center" wrapText="1"/>
    </xf>
    <xf numFmtId="0" fontId="0" fillId="7" borderId="0" xfId="0" applyFill="1"/>
    <xf numFmtId="0" fontId="6" fillId="5"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164" fontId="16" fillId="2" borderId="1" xfId="0" applyNumberFormat="1" applyFont="1" applyFill="1" applyBorder="1" applyAlignment="1">
      <alignment horizontal="center" vertical="center" wrapText="1"/>
    </xf>
    <xf numFmtId="9" fontId="5" fillId="2" borderId="1" xfId="2" applyFont="1" applyFill="1" applyBorder="1" applyAlignment="1">
      <alignment horizontal="center" vertical="center"/>
    </xf>
    <xf numFmtId="164" fontId="17" fillId="2"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xf>
    <xf numFmtId="164" fontId="6" fillId="3" borderId="1" xfId="0" applyNumberFormat="1" applyFont="1" applyFill="1" applyBorder="1" applyAlignment="1">
      <alignment horizontal="center" vertical="center"/>
    </xf>
    <xf numFmtId="9" fontId="6" fillId="3" borderId="1" xfId="2" applyFont="1" applyFill="1" applyBorder="1" applyAlignment="1">
      <alignment horizontal="center" vertical="center"/>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165" fontId="10" fillId="0" borderId="1" xfId="2" applyNumberFormat="1" applyFont="1" applyFill="1" applyBorder="1" applyAlignment="1">
      <alignment horizontal="center" vertical="center"/>
    </xf>
    <xf numFmtId="9" fontId="5" fillId="5" borderId="1" xfId="2" applyFont="1" applyFill="1" applyBorder="1" applyAlignment="1">
      <alignment horizontal="center" vertical="center"/>
    </xf>
    <xf numFmtId="164" fontId="17" fillId="0" borderId="1" xfId="0" applyNumberFormat="1" applyFont="1" applyFill="1" applyBorder="1" applyAlignment="1">
      <alignment horizontal="center" vertical="center" wrapText="1"/>
    </xf>
    <xf numFmtId="165" fontId="5" fillId="0" borderId="1" xfId="2" applyNumberFormat="1" applyFont="1" applyFill="1" applyBorder="1" applyAlignment="1">
      <alignment horizontal="center" vertical="center"/>
    </xf>
    <xf numFmtId="0" fontId="5" fillId="5" borderId="1" xfId="0" applyFont="1" applyFill="1" applyBorder="1" applyAlignment="1">
      <alignment horizontal="left" vertical="center" wrapText="1"/>
    </xf>
    <xf numFmtId="0" fontId="7" fillId="2" borderId="1" xfId="0" applyFont="1" applyFill="1" applyBorder="1" applyAlignment="1">
      <alignment vertical="center" wrapText="1"/>
    </xf>
    <xf numFmtId="0" fontId="6" fillId="2" borderId="1" xfId="0" applyFont="1" applyFill="1" applyBorder="1" applyAlignment="1">
      <alignment horizontal="center" vertical="center"/>
    </xf>
    <xf numFmtId="164" fontId="7" fillId="2" borderId="1" xfId="0" applyNumberFormat="1" applyFont="1" applyFill="1" applyBorder="1" applyAlignment="1">
      <alignment horizontal="center" vertical="center"/>
    </xf>
    <xf numFmtId="165" fontId="7" fillId="2" borderId="1" xfId="2" applyNumberFormat="1" applyFont="1" applyFill="1" applyBorder="1" applyAlignment="1">
      <alignment horizontal="center" vertical="center"/>
    </xf>
    <xf numFmtId="9" fontId="6" fillId="2" borderId="1" xfId="2" applyFont="1" applyFill="1" applyBorder="1" applyAlignment="1">
      <alignment horizontal="center" vertical="center"/>
    </xf>
    <xf numFmtId="0" fontId="18" fillId="0" borderId="0" xfId="0" applyFont="1"/>
    <xf numFmtId="164" fontId="6" fillId="2" borderId="1" xfId="0" applyNumberFormat="1" applyFont="1" applyFill="1" applyBorder="1" applyAlignment="1">
      <alignment horizontal="center" vertical="center"/>
    </xf>
    <xf numFmtId="165" fontId="6" fillId="2" borderId="1" xfId="2" applyNumberFormat="1" applyFont="1" applyFill="1" applyBorder="1" applyAlignment="1">
      <alignment horizontal="center" vertical="center"/>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xf>
    <xf numFmtId="164" fontId="7" fillId="0" borderId="1" xfId="0" applyNumberFormat="1" applyFont="1" applyBorder="1" applyAlignment="1">
      <alignment horizontal="center" vertical="center"/>
    </xf>
    <xf numFmtId="165" fontId="7" fillId="0" borderId="1" xfId="2" applyNumberFormat="1"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Fill="1" applyBorder="1" applyAlignment="1">
      <alignment horizontal="center" vertical="center"/>
    </xf>
    <xf numFmtId="164" fontId="6" fillId="0" borderId="1" xfId="0" applyNumberFormat="1" applyFont="1" applyBorder="1" applyAlignment="1">
      <alignment horizontal="center" vertical="center"/>
    </xf>
    <xf numFmtId="165" fontId="6" fillId="0" borderId="1" xfId="2" applyNumberFormat="1" applyFont="1" applyBorder="1" applyAlignment="1">
      <alignment horizontal="center" vertical="center"/>
    </xf>
    <xf numFmtId="0" fontId="6" fillId="0"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Fill="1" applyBorder="1" applyAlignment="1">
      <alignment horizontal="left" vertical="center" wrapText="1"/>
    </xf>
    <xf numFmtId="9" fontId="6" fillId="0" borderId="2" xfId="2"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5" borderId="1" xfId="0" applyFont="1" applyFill="1" applyBorder="1" applyAlignment="1">
      <alignment horizontal="center" vertical="center"/>
    </xf>
    <xf numFmtId="164" fontId="6" fillId="5" borderId="1" xfId="0" applyNumberFormat="1" applyFont="1" applyFill="1" applyBorder="1" applyAlignment="1">
      <alignment horizontal="center" vertical="center"/>
    </xf>
    <xf numFmtId="165" fontId="6" fillId="5" borderId="1" xfId="2" applyNumberFormat="1" applyFont="1" applyFill="1" applyBorder="1" applyAlignment="1">
      <alignment horizontal="center" vertical="center" wrapText="1"/>
    </xf>
    <xf numFmtId="9" fontId="6" fillId="0" borderId="3" xfId="2" applyFont="1" applyBorder="1" applyAlignment="1">
      <alignment horizontal="center" vertical="center"/>
    </xf>
    <xf numFmtId="165" fontId="7" fillId="0" borderId="1" xfId="2" applyNumberFormat="1" applyFont="1" applyFill="1" applyBorder="1" applyAlignment="1">
      <alignment horizontal="center" vertical="center"/>
    </xf>
    <xf numFmtId="9" fontId="6" fillId="0" borderId="1" xfId="2" applyFont="1" applyBorder="1" applyAlignment="1">
      <alignment horizontal="center" vertical="center"/>
    </xf>
    <xf numFmtId="0" fontId="6" fillId="0" borderId="1" xfId="0" applyFont="1" applyFill="1" applyBorder="1" applyAlignment="1">
      <alignment horizontal="left" vertical="center"/>
    </xf>
    <xf numFmtId="165" fontId="6" fillId="5" borderId="1" xfId="2" applyNumberFormat="1"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164" fontId="8" fillId="2" borderId="1" xfId="0" applyNumberFormat="1" applyFont="1" applyFill="1" applyBorder="1" applyAlignment="1">
      <alignment horizontal="center" vertical="center"/>
    </xf>
    <xf numFmtId="165" fontId="8" fillId="2" borderId="1" xfId="2" applyNumberFormat="1" applyFont="1" applyFill="1" applyBorder="1" applyAlignment="1">
      <alignment horizontal="center" vertical="center"/>
    </xf>
    <xf numFmtId="9" fontId="9" fillId="2" borderId="1" xfId="2" applyFont="1" applyFill="1" applyBorder="1" applyAlignment="1">
      <alignment horizontal="center" vertical="center"/>
    </xf>
    <xf numFmtId="0" fontId="8" fillId="2" borderId="1" xfId="0" applyFont="1" applyFill="1" applyBorder="1" applyAlignment="1">
      <alignment horizontal="left" vertical="center"/>
    </xf>
    <xf numFmtId="165" fontId="9" fillId="2" borderId="1" xfId="2" applyNumberFormat="1" applyFont="1" applyFill="1" applyBorder="1" applyAlignment="1">
      <alignment horizontal="center" vertical="center"/>
    </xf>
    <xf numFmtId="0" fontId="9" fillId="0" borderId="1" xfId="0" applyFont="1" applyBorder="1" applyAlignment="1">
      <alignment horizontal="center" vertical="center" wrapText="1"/>
    </xf>
    <xf numFmtId="0" fontId="8" fillId="0" borderId="1" xfId="0" applyFont="1" applyFill="1" applyBorder="1" applyAlignment="1">
      <alignment horizontal="center" vertical="center"/>
    </xf>
    <xf numFmtId="164" fontId="8" fillId="0" borderId="1" xfId="0" applyNumberFormat="1" applyFont="1" applyBorder="1" applyAlignment="1">
      <alignment horizontal="center" vertical="center"/>
    </xf>
    <xf numFmtId="164" fontId="8" fillId="0" borderId="1" xfId="0" applyNumberFormat="1" applyFont="1" applyFill="1" applyBorder="1" applyAlignment="1">
      <alignment horizontal="center" vertical="center"/>
    </xf>
    <xf numFmtId="165" fontId="8" fillId="0" borderId="1" xfId="2" applyNumberFormat="1" applyFont="1" applyBorder="1" applyAlignment="1">
      <alignment horizontal="center" vertical="center"/>
    </xf>
    <xf numFmtId="9" fontId="9" fillId="0" borderId="2" xfId="2"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xf>
    <xf numFmtId="164" fontId="9" fillId="0" borderId="1" xfId="0" applyNumberFormat="1" applyFont="1" applyBorder="1" applyAlignment="1">
      <alignment horizontal="center" vertical="center"/>
    </xf>
    <xf numFmtId="164" fontId="9" fillId="0" borderId="1" xfId="0" applyNumberFormat="1" applyFont="1" applyFill="1" applyBorder="1" applyAlignment="1">
      <alignment horizontal="center" vertical="center"/>
    </xf>
    <xf numFmtId="164" fontId="9" fillId="0" borderId="1" xfId="0" applyNumberFormat="1" applyFont="1" applyBorder="1" applyAlignment="1">
      <alignment horizontal="center" vertical="center" wrapText="1"/>
    </xf>
    <xf numFmtId="165" fontId="9" fillId="0" borderId="1" xfId="2" applyNumberFormat="1" applyFont="1" applyFill="1" applyBorder="1" applyAlignment="1">
      <alignment horizontal="center" vertical="center"/>
    </xf>
    <xf numFmtId="9" fontId="9" fillId="0" borderId="3" xfId="2" applyFont="1" applyBorder="1" applyAlignment="1">
      <alignment horizontal="center" vertical="center" wrapText="1"/>
    </xf>
    <xf numFmtId="0" fontId="9"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9" fillId="2" borderId="2" xfId="0" applyFont="1" applyFill="1" applyBorder="1" applyAlignment="1">
      <alignment horizontal="center" vertical="center"/>
    </xf>
    <xf numFmtId="9" fontId="9" fillId="2" borderId="2" xfId="2" applyFont="1" applyFill="1" applyBorder="1" applyAlignment="1">
      <alignment horizontal="center" vertical="center"/>
    </xf>
    <xf numFmtId="0" fontId="9" fillId="2" borderId="4" xfId="0" applyFont="1" applyFill="1" applyBorder="1" applyAlignment="1">
      <alignment horizontal="center" vertical="center" wrapText="1"/>
    </xf>
    <xf numFmtId="0" fontId="8" fillId="2" borderId="4" xfId="0" applyFont="1" applyFill="1" applyBorder="1" applyAlignment="1">
      <alignment horizontal="left" vertical="center" wrapText="1"/>
    </xf>
    <xf numFmtId="0" fontId="9" fillId="2" borderId="4" xfId="0" applyFont="1" applyFill="1" applyBorder="1" applyAlignment="1">
      <alignment horizontal="center" vertical="center"/>
    </xf>
    <xf numFmtId="164" fontId="9" fillId="2" borderId="1" xfId="0" applyNumberFormat="1" applyFont="1" applyFill="1" applyBorder="1" applyAlignment="1">
      <alignment horizontal="center" vertical="center"/>
    </xf>
    <xf numFmtId="9" fontId="9" fillId="2" borderId="4" xfId="2" applyFont="1" applyFill="1" applyBorder="1" applyAlignment="1">
      <alignment horizontal="center" vertical="center"/>
    </xf>
    <xf numFmtId="0" fontId="9" fillId="2" borderId="3"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3" xfId="0" applyFont="1" applyFill="1" applyBorder="1" applyAlignment="1">
      <alignment horizontal="center" vertical="center"/>
    </xf>
    <xf numFmtId="9" fontId="9" fillId="2" borderId="3" xfId="2" applyFont="1" applyFill="1" applyBorder="1" applyAlignment="1">
      <alignment horizontal="center" vertical="center"/>
    </xf>
    <xf numFmtId="9" fontId="9" fillId="0" borderId="1" xfId="2" applyFont="1" applyBorder="1" applyAlignment="1">
      <alignment horizontal="center" vertical="center"/>
    </xf>
    <xf numFmtId="164" fontId="7" fillId="0" borderId="1" xfId="0" applyNumberFormat="1" applyFont="1" applyFill="1" applyBorder="1" applyAlignment="1">
      <alignment horizontal="center" vertical="center"/>
    </xf>
    <xf numFmtId="165" fontId="8" fillId="0" borderId="1" xfId="2" applyNumberFormat="1" applyFont="1" applyFill="1" applyBorder="1" applyAlignment="1">
      <alignment horizontal="center" vertical="center"/>
    </xf>
    <xf numFmtId="9" fontId="9" fillId="0" borderId="1" xfId="2" applyFont="1" applyFill="1" applyBorder="1" applyAlignment="1">
      <alignment horizontal="center" vertical="center"/>
    </xf>
    <xf numFmtId="164" fontId="6" fillId="0" borderId="1" xfId="0" applyNumberFormat="1" applyFont="1" applyFill="1" applyBorder="1" applyAlignment="1">
      <alignment horizontal="center" vertical="center"/>
    </xf>
    <xf numFmtId="0" fontId="9" fillId="5" borderId="1" xfId="0" applyFont="1" applyFill="1" applyBorder="1" applyAlignment="1">
      <alignment horizontal="center" vertical="center"/>
    </xf>
    <xf numFmtId="0" fontId="8" fillId="5" borderId="1" xfId="0" applyFont="1" applyFill="1" applyBorder="1" applyAlignment="1">
      <alignment horizontal="center" vertical="center"/>
    </xf>
    <xf numFmtId="164" fontId="7" fillId="5" borderId="1" xfId="0" applyNumberFormat="1" applyFont="1" applyFill="1" applyBorder="1" applyAlignment="1">
      <alignment horizontal="center" vertical="center"/>
    </xf>
    <xf numFmtId="164" fontId="8" fillId="5" borderId="1" xfId="0" applyNumberFormat="1" applyFont="1" applyFill="1" applyBorder="1" applyAlignment="1">
      <alignment horizontal="center" vertical="center"/>
    </xf>
    <xf numFmtId="165" fontId="8" fillId="5" borderId="1" xfId="2" applyNumberFormat="1" applyFont="1" applyFill="1" applyBorder="1" applyAlignment="1">
      <alignment horizontal="center" vertical="center"/>
    </xf>
    <xf numFmtId="9" fontId="9" fillId="5" borderId="1" xfId="2" applyFont="1" applyFill="1" applyBorder="1" applyAlignment="1">
      <alignment horizontal="center" vertical="center"/>
    </xf>
    <xf numFmtId="0" fontId="9" fillId="5" borderId="1" xfId="0" applyFont="1" applyFill="1" applyBorder="1" applyAlignment="1">
      <alignment horizontal="center" vertical="center"/>
    </xf>
    <xf numFmtId="164" fontId="9" fillId="5" borderId="1" xfId="0" applyNumberFormat="1" applyFont="1" applyFill="1" applyBorder="1" applyAlignment="1">
      <alignment horizontal="center" vertical="center"/>
    </xf>
    <xf numFmtId="165" fontId="9" fillId="5" borderId="1" xfId="2" applyNumberFormat="1" applyFont="1" applyFill="1" applyBorder="1" applyAlignment="1">
      <alignment horizontal="center" vertical="center"/>
    </xf>
    <xf numFmtId="0" fontId="5" fillId="0" borderId="0" xfId="0" applyFont="1" applyFill="1" applyBorder="1" applyAlignment="1">
      <alignment horizontal="left" vertical="center"/>
    </xf>
    <xf numFmtId="0" fontId="19" fillId="0" borderId="0" xfId="1" applyFont="1" applyBorder="1" applyAlignment="1">
      <alignment vertical="center"/>
    </xf>
    <xf numFmtId="0" fontId="19" fillId="0" borderId="0" xfId="1" applyFont="1" applyBorder="1" applyAlignment="1">
      <alignment horizontal="center" vertical="center"/>
    </xf>
    <xf numFmtId="164" fontId="19" fillId="0" borderId="0" xfId="1" applyNumberFormat="1" applyFont="1" applyBorder="1" applyAlignment="1">
      <alignment horizontal="center" vertical="center"/>
    </xf>
    <xf numFmtId="164" fontId="1" fillId="0" borderId="0" xfId="1" applyNumberFormat="1" applyFont="1" applyAlignment="1">
      <alignment horizontal="center" vertical="center"/>
    </xf>
    <xf numFmtId="165" fontId="1" fillId="0" borderId="0" xfId="2" applyNumberFormat="1" applyFont="1" applyAlignment="1">
      <alignment horizontal="center"/>
    </xf>
    <xf numFmtId="9" fontId="1" fillId="0" borderId="0" xfId="2" applyFont="1" applyAlignment="1">
      <alignment horizontal="center"/>
    </xf>
    <xf numFmtId="0" fontId="1" fillId="0" borderId="0" xfId="1" applyFont="1" applyBorder="1"/>
    <xf numFmtId="165" fontId="19" fillId="0" borderId="0" xfId="2" applyNumberFormat="1" applyFont="1" applyBorder="1" applyAlignment="1">
      <alignment horizontal="center" vertical="center"/>
    </xf>
    <xf numFmtId="9" fontId="19" fillId="0" borderId="0" xfId="2" applyFont="1" applyBorder="1" applyAlignment="1">
      <alignment horizontal="center" vertical="center"/>
    </xf>
    <xf numFmtId="0" fontId="1" fillId="0" borderId="0" xfId="1" applyFont="1" applyBorder="1" applyAlignment="1">
      <alignment horizontal="center"/>
    </xf>
    <xf numFmtId="164" fontId="1" fillId="0" borderId="0" xfId="1" applyNumberFormat="1" applyFont="1" applyBorder="1" applyAlignment="1">
      <alignment horizontal="center" vertical="center"/>
    </xf>
    <xf numFmtId="165" fontId="1" fillId="0" borderId="0" xfId="2" applyNumberFormat="1" applyFont="1" applyBorder="1" applyAlignment="1">
      <alignment horizontal="center"/>
    </xf>
    <xf numFmtId="9" fontId="1" fillId="0" borderId="0" xfId="2" applyFont="1" applyBorder="1" applyAlignment="1">
      <alignment horizontal="center"/>
    </xf>
    <xf numFmtId="0" fontId="1" fillId="0" borderId="0" xfId="1" applyFont="1" applyAlignment="1">
      <alignment horizontal="center"/>
    </xf>
  </cellXfs>
  <cellStyles count="13">
    <cellStyle name="xl74" xfId="3"/>
    <cellStyle name="Гиперссылка 2" xfId="4"/>
    <cellStyle name="Обычный" xfId="0" builtinId="0"/>
    <cellStyle name="Обычный 2" xfId="5"/>
    <cellStyle name="Обычный 2 2" xfId="1"/>
    <cellStyle name="Обычный 3" xfId="6"/>
    <cellStyle name="Обычный 4" xfId="7"/>
    <cellStyle name="Обычный 5" xfId="8"/>
    <cellStyle name="Процентный 2" xfId="2"/>
    <cellStyle name="Процентный 2 2" xfId="9"/>
    <cellStyle name="Процентный 3" xfId="10"/>
    <cellStyle name="Процентный 4" xfId="11"/>
    <cellStyle name="Финансовый 2" xfId="1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outlinePr summaryBelow="0"/>
    <pageSetUpPr fitToPage="1"/>
  </sheetPr>
  <dimension ref="A1:O161"/>
  <sheetViews>
    <sheetView tabSelected="1" view="pageBreakPreview" zoomScale="90" zoomScaleNormal="40" zoomScaleSheetLayoutView="90" workbookViewId="0">
      <pane xSplit="5" ySplit="4" topLeftCell="F5" activePane="bottomRight" state="frozen"/>
      <selection activeCell="B5" sqref="B5:B11"/>
      <selection pane="topRight" activeCell="B5" sqref="B5:B11"/>
      <selection pane="bottomLeft" activeCell="B5" sqref="B5:B11"/>
      <selection pane="bottomRight" activeCell="B5" sqref="B5:B11"/>
    </sheetView>
  </sheetViews>
  <sheetFormatPr defaultRowHeight="15" outlineLevelRow="1"/>
  <cols>
    <col min="1" max="1" width="5.33203125" style="28" customWidth="1"/>
    <col min="2" max="2" width="27.1640625" style="28" customWidth="1"/>
    <col min="3" max="3" width="19" style="276" customWidth="1"/>
    <col min="4" max="4" width="13.5" style="276" customWidth="1"/>
    <col min="5" max="5" width="11.1640625" style="276" customWidth="1"/>
    <col min="6" max="6" width="8.6640625" style="28" customWidth="1"/>
    <col min="7" max="7" width="13" style="266" customWidth="1"/>
    <col min="8" max="8" width="10.6640625" style="266" customWidth="1"/>
    <col min="9" max="9" width="10" style="266" customWidth="1"/>
    <col min="10" max="10" width="15.6640625" style="266" customWidth="1"/>
    <col min="11" max="11" width="17.6640625" style="266" customWidth="1"/>
    <col min="12" max="12" width="10.6640625" style="267" customWidth="1"/>
    <col min="13" max="13" width="11.5" style="268" customWidth="1"/>
    <col min="14" max="14" width="52.1640625" style="28" customWidth="1"/>
    <col min="15" max="16384" width="9.33203125" style="28"/>
  </cols>
  <sheetData>
    <row r="1" spans="1:14" ht="15.75">
      <c r="A1" s="1"/>
      <c r="B1" s="1"/>
      <c r="C1" s="2"/>
      <c r="D1" s="2"/>
      <c r="E1" s="2"/>
      <c r="F1" s="1"/>
      <c r="G1" s="3"/>
      <c r="H1" s="3"/>
      <c r="I1" s="3"/>
      <c r="J1" s="3"/>
      <c r="K1" s="3"/>
      <c r="L1" s="4"/>
      <c r="M1" s="5"/>
      <c r="N1" s="6" t="s">
        <v>0</v>
      </c>
    </row>
    <row r="2" spans="1:14">
      <c r="A2" s="7" t="s">
        <v>1</v>
      </c>
      <c r="B2" s="7"/>
      <c r="C2" s="7"/>
      <c r="D2" s="7"/>
      <c r="E2" s="7"/>
      <c r="F2" s="7"/>
      <c r="G2" s="7"/>
      <c r="H2" s="7"/>
      <c r="I2" s="7"/>
      <c r="J2" s="7"/>
      <c r="K2" s="7"/>
      <c r="L2" s="7"/>
      <c r="M2" s="7"/>
      <c r="N2" s="7"/>
    </row>
    <row r="4" spans="1:14" ht="42.75" customHeight="1">
      <c r="A4" s="8" t="s">
        <v>2</v>
      </c>
      <c r="B4" s="9" t="s">
        <v>3</v>
      </c>
      <c r="C4" s="10" t="s">
        <v>4</v>
      </c>
      <c r="D4" s="10" t="s">
        <v>5</v>
      </c>
      <c r="E4" s="10" t="s">
        <v>6</v>
      </c>
      <c r="F4" s="10" t="s">
        <v>7</v>
      </c>
      <c r="G4" s="11" t="s">
        <v>8</v>
      </c>
      <c r="H4" s="11" t="s">
        <v>9</v>
      </c>
      <c r="I4" s="11" t="s">
        <v>10</v>
      </c>
      <c r="J4" s="11" t="s">
        <v>11</v>
      </c>
      <c r="K4" s="11" t="s">
        <v>12</v>
      </c>
      <c r="L4" s="12" t="s">
        <v>13</v>
      </c>
      <c r="M4" s="13" t="s">
        <v>14</v>
      </c>
      <c r="N4" s="10" t="s">
        <v>15</v>
      </c>
    </row>
    <row r="5" spans="1:14" customFormat="1" ht="12.75">
      <c r="A5" s="14"/>
      <c r="B5" s="15" t="s">
        <v>16</v>
      </c>
      <c r="C5" s="16"/>
      <c r="D5" s="16"/>
      <c r="E5" s="16"/>
      <c r="F5" s="17" t="s">
        <v>17</v>
      </c>
      <c r="G5" s="18">
        <f>SUM(G10,G24,G54,G70,G83,G108,G117,G129,G142,G45,G137)</f>
        <v>2426405.2200000002</v>
      </c>
      <c r="H5" s="18">
        <f>SUM(H10,H24,H45,H54,H70,H83,H108,H117,H129,H142,H137)</f>
        <v>1954518.2199999997</v>
      </c>
      <c r="I5" s="18">
        <f>SUM(I10,I24,I45,I54,I70,I83,I108,I117,I129,I142,I137)</f>
        <v>2153281.81</v>
      </c>
      <c r="J5" s="18">
        <f>SUM(J10,J24,J45,J54,J70,J83,J108,J117,J129,J142,J137)</f>
        <v>1680602.19</v>
      </c>
      <c r="K5" s="18">
        <f>SUM(K10,K24,K45,K54,K70,K83,K108,K117,K129,K142,K137)</f>
        <v>240874.29686</v>
      </c>
      <c r="L5" s="19">
        <f>J5/G5</f>
        <v>0.69263047084938256</v>
      </c>
      <c r="M5" s="20"/>
      <c r="N5" s="15"/>
    </row>
    <row r="6" spans="1:14" customFormat="1" ht="12.75">
      <c r="A6" s="14"/>
      <c r="B6" s="15"/>
      <c r="C6" s="16"/>
      <c r="D6" s="16"/>
      <c r="E6" s="16"/>
      <c r="F6" s="17" t="s">
        <v>18</v>
      </c>
      <c r="G6" s="18">
        <f>SUM(G11,G25,G46,G55,G71,G84,G109,G118,G143)</f>
        <v>1097979.3199999998</v>
      </c>
      <c r="H6" s="18">
        <f>SUM(H11,H25,H46,H55,H71,H84,H109,H118,H143)</f>
        <v>1092483.17</v>
      </c>
      <c r="I6" s="18">
        <f>SUM(I11,I25,I46,I55,I71,I84,I109,I118,I143)</f>
        <v>1009394.23</v>
      </c>
      <c r="J6" s="18">
        <f>SUM(J11,J25,J46,J55,J71,J84,J109,J118,J143)</f>
        <v>776734.91</v>
      </c>
      <c r="K6" s="18">
        <f>SUM(K11,K25,K46,K55,K71,K84,K109,K118,K143)</f>
        <v>134474.53685999999</v>
      </c>
      <c r="L6" s="19">
        <f>J6/G6</f>
        <v>0.70742216711331152</v>
      </c>
      <c r="M6" s="20"/>
      <c r="N6" s="15"/>
    </row>
    <row r="7" spans="1:14" customFormat="1" ht="12.75">
      <c r="A7" s="14"/>
      <c r="B7" s="15"/>
      <c r="C7" s="16"/>
      <c r="D7" s="16"/>
      <c r="E7" s="16"/>
      <c r="F7" s="17" t="s">
        <v>19</v>
      </c>
      <c r="G7" s="18">
        <f>SUM(G26,G47,G56,G144)</f>
        <v>561546.1</v>
      </c>
      <c r="H7" s="18">
        <f t="shared" ref="H7:K7" si="0">SUM(H26,H47,H56,H144)</f>
        <v>561546.1</v>
      </c>
      <c r="I7" s="18">
        <f t="shared" si="0"/>
        <v>561546.1</v>
      </c>
      <c r="J7" s="18">
        <f t="shared" si="0"/>
        <v>332868.09999999998</v>
      </c>
      <c r="K7" s="18">
        <f t="shared" si="0"/>
        <v>89272.4</v>
      </c>
      <c r="L7" s="19">
        <f t="shared" ref="L7:L8" si="1">J7/G7</f>
        <v>0.59277074491301784</v>
      </c>
      <c r="M7" s="20"/>
      <c r="N7" s="15"/>
    </row>
    <row r="8" spans="1:14" customFormat="1" ht="12.75">
      <c r="A8" s="14"/>
      <c r="B8" s="15"/>
      <c r="C8" s="16"/>
      <c r="D8" s="16"/>
      <c r="E8" s="16"/>
      <c r="F8" s="17" t="s">
        <v>20</v>
      </c>
      <c r="G8" s="18">
        <f>SUM(G27,G85,G110,G130,G145)</f>
        <v>339465.89999999997</v>
      </c>
      <c r="H8" s="18">
        <f>SUM(H27,H85,H110,H130,H145)</f>
        <v>300488.90000000002</v>
      </c>
      <c r="I8" s="18">
        <f>SUM(I27,I85,I110,I130,I145)</f>
        <v>181327.64</v>
      </c>
      <c r="J8" s="18">
        <f>SUM(J27,J85,J110,J130,J145)</f>
        <v>169985.34</v>
      </c>
      <c r="K8" s="18">
        <f>SUM(K27,K85,K110,K130,K145)</f>
        <v>19962.66</v>
      </c>
      <c r="L8" s="19">
        <f t="shared" si="1"/>
        <v>0.50074349146703689</v>
      </c>
      <c r="M8" s="20"/>
      <c r="N8" s="15"/>
    </row>
    <row r="9" spans="1:14" customFormat="1" ht="12.75">
      <c r="A9" s="14"/>
      <c r="B9" s="15"/>
      <c r="C9" s="16"/>
      <c r="D9" s="16"/>
      <c r="E9" s="16"/>
      <c r="F9" s="17" t="s">
        <v>21</v>
      </c>
      <c r="G9" s="18">
        <f>SUM(G131,G138)</f>
        <v>427413.9</v>
      </c>
      <c r="H9" s="18">
        <f>SUM(H131,H138)</f>
        <v>0</v>
      </c>
      <c r="I9" s="18">
        <f>SUM(I131,I138)</f>
        <v>401013.9</v>
      </c>
      <c r="J9" s="18">
        <f>SUM(J131,J138)</f>
        <v>401013.9</v>
      </c>
      <c r="K9" s="18">
        <f>SUM(K131,K138)</f>
        <v>0</v>
      </c>
      <c r="L9" s="19">
        <f>J9/G9</f>
        <v>0.93823317397960149</v>
      </c>
      <c r="M9" s="20"/>
      <c r="N9" s="15"/>
    </row>
    <row r="10" spans="1:14" ht="11.25" customHeight="1">
      <c r="A10" s="21"/>
      <c r="B10" s="22" t="s">
        <v>22</v>
      </c>
      <c r="C10" s="23"/>
      <c r="D10" s="23"/>
      <c r="E10" s="23"/>
      <c r="F10" s="24" t="s">
        <v>17</v>
      </c>
      <c r="G10" s="25">
        <f t="shared" ref="G10:K11" si="2">SUM(G13,G16,G18,G20,G22)</f>
        <v>56424.4</v>
      </c>
      <c r="H10" s="25">
        <f t="shared" si="2"/>
        <v>56424.1</v>
      </c>
      <c r="I10" s="25">
        <f t="shared" si="2"/>
        <v>52896.099999999991</v>
      </c>
      <c r="J10" s="25">
        <f t="shared" si="2"/>
        <v>52501.299999999996</v>
      </c>
      <c r="K10" s="25">
        <f t="shared" si="2"/>
        <v>5062.7000000000007</v>
      </c>
      <c r="L10" s="26">
        <f>J10/G10</f>
        <v>0.93047156903750849</v>
      </c>
      <c r="M10" s="27"/>
      <c r="N10" s="22"/>
    </row>
    <row r="11" spans="1:14" ht="11.25" customHeight="1">
      <c r="A11" s="21"/>
      <c r="B11" s="22"/>
      <c r="C11" s="23"/>
      <c r="D11" s="23"/>
      <c r="E11" s="23"/>
      <c r="F11" s="29" t="s">
        <v>18</v>
      </c>
      <c r="G11" s="30">
        <f t="shared" si="2"/>
        <v>56424.4</v>
      </c>
      <c r="H11" s="30">
        <f t="shared" si="2"/>
        <v>56424.1</v>
      </c>
      <c r="I11" s="30">
        <f t="shared" si="2"/>
        <v>52896.099999999991</v>
      </c>
      <c r="J11" s="30">
        <f t="shared" si="2"/>
        <v>52501.299999999996</v>
      </c>
      <c r="K11" s="30">
        <f>SUM(K14,K17,K19,K21,K23)</f>
        <v>5062.7000000000007</v>
      </c>
      <c r="L11" s="31">
        <f>J11/G11</f>
        <v>0.93047156903750849</v>
      </c>
      <c r="M11" s="27"/>
      <c r="N11" s="22"/>
    </row>
    <row r="12" spans="1:14" ht="12" customHeight="1" outlineLevel="1">
      <c r="A12" s="32"/>
      <c r="B12" s="33" t="s">
        <v>23</v>
      </c>
      <c r="C12" s="34"/>
      <c r="D12" s="34"/>
      <c r="E12" s="34"/>
      <c r="F12" s="34"/>
      <c r="G12" s="35"/>
      <c r="H12" s="35"/>
      <c r="I12" s="35"/>
      <c r="J12" s="35"/>
      <c r="K12" s="35"/>
      <c r="L12" s="36"/>
      <c r="M12" s="37"/>
      <c r="N12" s="38"/>
    </row>
    <row r="13" spans="1:14" ht="21.75" customHeight="1" outlineLevel="1">
      <c r="A13" s="39">
        <v>1</v>
      </c>
      <c r="B13" s="40" t="s">
        <v>24</v>
      </c>
      <c r="C13" s="41" t="s">
        <v>25</v>
      </c>
      <c r="D13" s="41" t="s">
        <v>26</v>
      </c>
      <c r="E13" s="41" t="s">
        <v>27</v>
      </c>
      <c r="F13" s="42" t="s">
        <v>17</v>
      </c>
      <c r="G13" s="43">
        <v>1545</v>
      </c>
      <c r="H13" s="43">
        <v>1545</v>
      </c>
      <c r="I13" s="43">
        <v>610.6</v>
      </c>
      <c r="J13" s="43">
        <v>435</v>
      </c>
      <c r="K13" s="43">
        <v>0</v>
      </c>
      <c r="L13" s="44">
        <f t="shared" ref="L13:L53" si="3">J13/G13</f>
        <v>0.28155339805825241</v>
      </c>
      <c r="M13" s="45">
        <v>0</v>
      </c>
      <c r="N13" s="46" t="s">
        <v>28</v>
      </c>
    </row>
    <row r="14" spans="1:14" ht="21.75" customHeight="1" outlineLevel="1">
      <c r="A14" s="39"/>
      <c r="B14" s="40"/>
      <c r="C14" s="41"/>
      <c r="D14" s="41"/>
      <c r="E14" s="41"/>
      <c r="F14" s="47" t="s">
        <v>18</v>
      </c>
      <c r="G14" s="48">
        <v>1545</v>
      </c>
      <c r="H14" s="48">
        <v>1545</v>
      </c>
      <c r="I14" s="48">
        <v>610.6</v>
      </c>
      <c r="J14" s="48">
        <v>435</v>
      </c>
      <c r="K14" s="48">
        <v>0</v>
      </c>
      <c r="L14" s="49">
        <f t="shared" si="3"/>
        <v>0.28155339805825241</v>
      </c>
      <c r="M14" s="45"/>
      <c r="N14" s="46"/>
    </row>
    <row r="15" spans="1:14" ht="12" customHeight="1" outlineLevel="1">
      <c r="A15" s="32"/>
      <c r="B15" s="33" t="s">
        <v>29</v>
      </c>
      <c r="C15" s="34"/>
      <c r="D15" s="34"/>
      <c r="E15" s="34"/>
      <c r="F15" s="34"/>
      <c r="G15" s="35"/>
      <c r="H15" s="35"/>
      <c r="I15" s="35"/>
      <c r="J15" s="35"/>
      <c r="K15" s="35"/>
      <c r="L15" s="36"/>
      <c r="M15" s="37"/>
      <c r="N15" s="38"/>
    </row>
    <row r="16" spans="1:14" ht="26.25" customHeight="1" outlineLevel="1">
      <c r="A16" s="39">
        <v>2</v>
      </c>
      <c r="B16" s="40" t="s">
        <v>30</v>
      </c>
      <c r="C16" s="41" t="s">
        <v>25</v>
      </c>
      <c r="D16" s="41" t="s">
        <v>31</v>
      </c>
      <c r="E16" s="41" t="s">
        <v>32</v>
      </c>
      <c r="F16" s="42" t="s">
        <v>17</v>
      </c>
      <c r="G16" s="43">
        <v>18232.7</v>
      </c>
      <c r="H16" s="43">
        <v>18232.7</v>
      </c>
      <c r="I16" s="43">
        <v>18232.599999999999</v>
      </c>
      <c r="J16" s="43">
        <v>18232.599999999999</v>
      </c>
      <c r="K16" s="43">
        <v>2003.7</v>
      </c>
      <c r="L16" s="44">
        <f t="shared" si="3"/>
        <v>0.99999451534879624</v>
      </c>
      <c r="M16" s="50">
        <v>1</v>
      </c>
      <c r="N16" s="46" t="s">
        <v>33</v>
      </c>
    </row>
    <row r="17" spans="1:14" ht="26.25" customHeight="1" outlineLevel="1">
      <c r="A17" s="39"/>
      <c r="B17" s="40"/>
      <c r="C17" s="41"/>
      <c r="D17" s="41"/>
      <c r="E17" s="41"/>
      <c r="F17" s="47" t="s">
        <v>18</v>
      </c>
      <c r="G17" s="48">
        <v>18232.7</v>
      </c>
      <c r="H17" s="48">
        <v>18232.7</v>
      </c>
      <c r="I17" s="48">
        <v>18232.599999999999</v>
      </c>
      <c r="J17" s="48">
        <v>18232.599999999999</v>
      </c>
      <c r="K17" s="48">
        <v>2003.7</v>
      </c>
      <c r="L17" s="49">
        <f t="shared" si="3"/>
        <v>0.99999451534879624</v>
      </c>
      <c r="M17" s="50"/>
      <c r="N17" s="46"/>
    </row>
    <row r="18" spans="1:14" ht="27" customHeight="1" outlineLevel="1">
      <c r="A18" s="39">
        <v>3</v>
      </c>
      <c r="B18" s="40" t="s">
        <v>34</v>
      </c>
      <c r="C18" s="41" t="s">
        <v>25</v>
      </c>
      <c r="D18" s="41" t="s">
        <v>35</v>
      </c>
      <c r="E18" s="41" t="s">
        <v>36</v>
      </c>
      <c r="F18" s="42" t="s">
        <v>17</v>
      </c>
      <c r="G18" s="43">
        <v>8000</v>
      </c>
      <c r="H18" s="43">
        <v>8000</v>
      </c>
      <c r="I18" s="43">
        <v>7999.8</v>
      </c>
      <c r="J18" s="43">
        <v>7999.8</v>
      </c>
      <c r="K18" s="43">
        <v>666.7</v>
      </c>
      <c r="L18" s="44">
        <f>J18/G18</f>
        <v>0.99997500000000006</v>
      </c>
      <c r="M18" s="45">
        <v>0.99</v>
      </c>
      <c r="N18" s="46" t="s">
        <v>37</v>
      </c>
    </row>
    <row r="19" spans="1:14" ht="27" customHeight="1" outlineLevel="1">
      <c r="A19" s="39"/>
      <c r="B19" s="40"/>
      <c r="C19" s="41"/>
      <c r="D19" s="41"/>
      <c r="E19" s="41"/>
      <c r="F19" s="47" t="s">
        <v>18</v>
      </c>
      <c r="G19" s="48">
        <v>8000</v>
      </c>
      <c r="H19" s="48">
        <v>8000</v>
      </c>
      <c r="I19" s="48">
        <v>7999.8</v>
      </c>
      <c r="J19" s="48">
        <v>7999.8</v>
      </c>
      <c r="K19" s="48">
        <v>666.7</v>
      </c>
      <c r="L19" s="49">
        <f t="shared" si="3"/>
        <v>0.99997500000000006</v>
      </c>
      <c r="M19" s="45"/>
      <c r="N19" s="46"/>
    </row>
    <row r="20" spans="1:14" ht="62.25" customHeight="1" outlineLevel="1">
      <c r="A20" s="39">
        <v>4</v>
      </c>
      <c r="B20" s="40" t="s">
        <v>38</v>
      </c>
      <c r="C20" s="41" t="s">
        <v>25</v>
      </c>
      <c r="D20" s="41" t="s">
        <v>39</v>
      </c>
      <c r="E20" s="41">
        <v>2015</v>
      </c>
      <c r="F20" s="42" t="s">
        <v>17</v>
      </c>
      <c r="G20" s="43">
        <v>6814.7</v>
      </c>
      <c r="H20" s="43">
        <v>6814.4</v>
      </c>
      <c r="I20" s="43">
        <v>4221.3</v>
      </c>
      <c r="J20" s="43">
        <v>4002.1</v>
      </c>
      <c r="K20" s="43">
        <v>0</v>
      </c>
      <c r="L20" s="44">
        <f>J20/G20</f>
        <v>0.58727456821283397</v>
      </c>
      <c r="M20" s="45">
        <v>0.59</v>
      </c>
      <c r="N20" s="46" t="s">
        <v>40</v>
      </c>
    </row>
    <row r="21" spans="1:14" ht="62.25" customHeight="1" outlineLevel="1">
      <c r="A21" s="39"/>
      <c r="B21" s="40"/>
      <c r="C21" s="41"/>
      <c r="D21" s="41"/>
      <c r="E21" s="41"/>
      <c r="F21" s="47" t="s">
        <v>18</v>
      </c>
      <c r="G21" s="48">
        <v>6814.7</v>
      </c>
      <c r="H21" s="48">
        <v>6814.4</v>
      </c>
      <c r="I21" s="48">
        <v>4221.3</v>
      </c>
      <c r="J21" s="48">
        <v>4002.1</v>
      </c>
      <c r="K21" s="48">
        <v>0</v>
      </c>
      <c r="L21" s="49">
        <f>J21/G21</f>
        <v>0.58727456821283397</v>
      </c>
      <c r="M21" s="45"/>
      <c r="N21" s="46"/>
    </row>
    <row r="22" spans="1:14" ht="28.5" customHeight="1" outlineLevel="1">
      <c r="A22" s="39">
        <v>5</v>
      </c>
      <c r="B22" s="40" t="s">
        <v>41</v>
      </c>
      <c r="C22" s="41" t="s">
        <v>25</v>
      </c>
      <c r="D22" s="41" t="s">
        <v>42</v>
      </c>
      <c r="E22" s="41" t="s">
        <v>32</v>
      </c>
      <c r="F22" s="42" t="s">
        <v>17</v>
      </c>
      <c r="G22" s="43">
        <v>21832</v>
      </c>
      <c r="H22" s="43">
        <v>21832</v>
      </c>
      <c r="I22" s="18">
        <v>21831.8</v>
      </c>
      <c r="J22" s="43">
        <v>21831.8</v>
      </c>
      <c r="K22" s="43">
        <v>2392.3000000000002</v>
      </c>
      <c r="L22" s="44">
        <f>J22/G22</f>
        <v>0.99999083913521436</v>
      </c>
      <c r="M22" s="50">
        <v>1</v>
      </c>
      <c r="N22" s="46" t="s">
        <v>43</v>
      </c>
    </row>
    <row r="23" spans="1:14" ht="28.5" customHeight="1" outlineLevel="1">
      <c r="A23" s="39"/>
      <c r="B23" s="40"/>
      <c r="C23" s="41"/>
      <c r="D23" s="41"/>
      <c r="E23" s="41"/>
      <c r="F23" s="47" t="s">
        <v>18</v>
      </c>
      <c r="G23" s="48">
        <v>21832</v>
      </c>
      <c r="H23" s="48">
        <v>21832</v>
      </c>
      <c r="I23" s="51">
        <v>21831.8</v>
      </c>
      <c r="J23" s="48">
        <v>21831.8</v>
      </c>
      <c r="K23" s="48">
        <v>2392.3000000000002</v>
      </c>
      <c r="L23" s="49">
        <f t="shared" si="3"/>
        <v>0.99999083913521436</v>
      </c>
      <c r="M23" s="50"/>
      <c r="N23" s="46"/>
    </row>
    <row r="24" spans="1:14" ht="11.25" customHeight="1">
      <c r="A24" s="21"/>
      <c r="B24" s="22" t="s">
        <v>44</v>
      </c>
      <c r="C24" s="23"/>
      <c r="D24" s="23"/>
      <c r="E24" s="23"/>
      <c r="F24" s="24" t="s">
        <v>17</v>
      </c>
      <c r="G24" s="25">
        <f>SUM(G33,G36,G29,G40,G43)</f>
        <v>495443.6</v>
      </c>
      <c r="H24" s="25">
        <f>SUM(H33,H36,H29,H40,H43)</f>
        <v>460443.6</v>
      </c>
      <c r="I24" s="25">
        <f>SUM(I33,I36,I29,I40,I43)</f>
        <v>360633</v>
      </c>
      <c r="J24" s="25">
        <f>SUM(J33,J36,J29,J40,J43)</f>
        <v>347433.39999999997</v>
      </c>
      <c r="K24" s="25">
        <f>SUM(K33,K36,K29,K40,K43)</f>
        <v>94465.5</v>
      </c>
      <c r="L24" s="26">
        <f t="shared" si="3"/>
        <v>0.70125721676493546</v>
      </c>
      <c r="M24" s="27"/>
      <c r="N24" s="22"/>
    </row>
    <row r="25" spans="1:14" ht="11.25" customHeight="1">
      <c r="A25" s="21"/>
      <c r="B25" s="22"/>
      <c r="C25" s="23"/>
      <c r="D25" s="23"/>
      <c r="E25" s="23"/>
      <c r="F25" s="29" t="s">
        <v>18</v>
      </c>
      <c r="G25" s="30">
        <f>SUM(G30,G37,G41)</f>
        <v>35797.300000000003</v>
      </c>
      <c r="H25" s="30">
        <f>SUM(H30,H37,H41)</f>
        <v>35797.300000000003</v>
      </c>
      <c r="I25" s="30">
        <f>SUM(I30,I37,I41)</f>
        <v>35797.300000000003</v>
      </c>
      <c r="J25" s="30">
        <f>SUM(J30,J37,J41)</f>
        <v>33950</v>
      </c>
      <c r="K25" s="30">
        <f>SUM(K30,K37,K41)</f>
        <v>0</v>
      </c>
      <c r="L25" s="31">
        <f>J25/G25</f>
        <v>0.94839554938500936</v>
      </c>
      <c r="M25" s="27"/>
      <c r="N25" s="22"/>
    </row>
    <row r="26" spans="1:14" ht="11.25" customHeight="1">
      <c r="A26" s="21"/>
      <c r="B26" s="22"/>
      <c r="C26" s="23"/>
      <c r="D26" s="23"/>
      <c r="E26" s="23"/>
      <c r="F26" s="29" t="s">
        <v>19</v>
      </c>
      <c r="G26" s="30">
        <f>SUM(G34,G38,G31)</f>
        <v>181868.1</v>
      </c>
      <c r="H26" s="30">
        <f>SUM(H34,H38,H31)</f>
        <v>181868.1</v>
      </c>
      <c r="I26" s="30">
        <f>SUM(I34,I38,I31)</f>
        <v>181868.1</v>
      </c>
      <c r="J26" s="30">
        <f>SUM(J34,J38,J31)</f>
        <v>181868.1</v>
      </c>
      <c r="K26" s="30">
        <f>SUM(K34,K38,K31)</f>
        <v>89272.4</v>
      </c>
      <c r="L26" s="31">
        <f>J26/G26</f>
        <v>1</v>
      </c>
      <c r="M26" s="27"/>
      <c r="N26" s="22"/>
    </row>
    <row r="27" spans="1:14" ht="11.25" customHeight="1">
      <c r="A27" s="21"/>
      <c r="B27" s="22"/>
      <c r="C27" s="23"/>
      <c r="D27" s="23"/>
      <c r="E27" s="23"/>
      <c r="F27" s="29" t="s">
        <v>20</v>
      </c>
      <c r="G27" s="30">
        <f>SUM(G35,G39,G32,G42,G44)</f>
        <v>277778.19999999995</v>
      </c>
      <c r="H27" s="30">
        <f>SUM(H35,H39,H32,H42,H44)</f>
        <v>242778.2</v>
      </c>
      <c r="I27" s="30">
        <f>SUM(I35,I39,I32,I42,I44)</f>
        <v>142967.6</v>
      </c>
      <c r="J27" s="30">
        <f>SUM(J35,J39,J32,J42,J44)</f>
        <v>131615.29999999999</v>
      </c>
      <c r="K27" s="30">
        <f>SUM(K35,K39,K32,K42,K44)</f>
        <v>5193.1000000000004</v>
      </c>
      <c r="L27" s="31">
        <f>J27/G27</f>
        <v>0.47381435980217312</v>
      </c>
      <c r="M27" s="27"/>
      <c r="N27" s="22"/>
    </row>
    <row r="28" spans="1:14" ht="12" customHeight="1" outlineLevel="1">
      <c r="A28" s="32"/>
      <c r="B28" s="33" t="s">
        <v>45</v>
      </c>
      <c r="C28" s="34"/>
      <c r="D28" s="34"/>
      <c r="E28" s="34"/>
      <c r="F28" s="34"/>
      <c r="G28" s="35"/>
      <c r="H28" s="35"/>
      <c r="I28" s="35"/>
      <c r="J28" s="35"/>
      <c r="K28" s="35"/>
      <c r="L28" s="36"/>
      <c r="M28" s="37"/>
      <c r="N28" s="38"/>
    </row>
    <row r="29" spans="1:14" ht="23.25" customHeight="1" outlineLevel="1">
      <c r="A29" s="52">
        <v>6</v>
      </c>
      <c r="B29" s="40" t="s">
        <v>46</v>
      </c>
      <c r="C29" s="41" t="s">
        <v>47</v>
      </c>
      <c r="D29" s="41" t="s">
        <v>48</v>
      </c>
      <c r="E29" s="41" t="s">
        <v>32</v>
      </c>
      <c r="F29" s="42" t="s">
        <v>17</v>
      </c>
      <c r="G29" s="43">
        <f>SUM(G30:G32)</f>
        <v>148346</v>
      </c>
      <c r="H29" s="43">
        <f>SUM(H30:H32)</f>
        <v>148346</v>
      </c>
      <c r="I29" s="43">
        <f>SUM(I30:I32)</f>
        <v>113566.59999999999</v>
      </c>
      <c r="J29" s="43">
        <f>SUM(J30:J32)</f>
        <v>102185.59999999999</v>
      </c>
      <c r="K29" s="43">
        <f>SUM(K30:K32)</f>
        <v>36971.200000000004</v>
      </c>
      <c r="L29" s="44">
        <f>J29/G29</f>
        <v>0.68883286371051455</v>
      </c>
      <c r="M29" s="45">
        <v>0.8</v>
      </c>
      <c r="N29" s="46" t="s">
        <v>49</v>
      </c>
    </row>
    <row r="30" spans="1:14" ht="23.25" customHeight="1" outlineLevel="1">
      <c r="A30" s="52"/>
      <c r="B30" s="40"/>
      <c r="C30" s="41"/>
      <c r="D30" s="41"/>
      <c r="E30" s="41"/>
      <c r="F30" s="47" t="s">
        <v>18</v>
      </c>
      <c r="G30" s="48">
        <v>15000</v>
      </c>
      <c r="H30" s="48">
        <v>15000</v>
      </c>
      <c r="I30" s="48">
        <v>15000</v>
      </c>
      <c r="J30" s="48">
        <v>15000</v>
      </c>
      <c r="K30" s="48">
        <v>0</v>
      </c>
      <c r="L30" s="49">
        <f>J30/G30</f>
        <v>1</v>
      </c>
      <c r="M30" s="45"/>
      <c r="N30" s="46"/>
    </row>
    <row r="31" spans="1:14" ht="23.25" customHeight="1" outlineLevel="1">
      <c r="A31" s="52"/>
      <c r="B31" s="40"/>
      <c r="C31" s="41"/>
      <c r="D31" s="41"/>
      <c r="E31" s="41"/>
      <c r="F31" s="47" t="s">
        <v>19</v>
      </c>
      <c r="G31" s="48">
        <v>68714.399999999994</v>
      </c>
      <c r="H31" s="48">
        <v>68714.399999999994</v>
      </c>
      <c r="I31" s="48">
        <v>68714.399999999994</v>
      </c>
      <c r="J31" s="48">
        <v>68714.399999999994</v>
      </c>
      <c r="K31" s="48">
        <f>55815.3-18844.1</f>
        <v>36971.200000000004</v>
      </c>
      <c r="L31" s="49">
        <f>J31/G31</f>
        <v>1</v>
      </c>
      <c r="M31" s="45"/>
      <c r="N31" s="46"/>
    </row>
    <row r="32" spans="1:14" ht="23.25" customHeight="1" outlineLevel="1">
      <c r="A32" s="52"/>
      <c r="B32" s="40"/>
      <c r="C32" s="41"/>
      <c r="D32" s="41"/>
      <c r="E32" s="41"/>
      <c r="F32" s="47" t="s">
        <v>20</v>
      </c>
      <c r="G32" s="48">
        <v>64631.6</v>
      </c>
      <c r="H32" s="48">
        <v>64631.6</v>
      </c>
      <c r="I32" s="48">
        <v>29852.2</v>
      </c>
      <c r="J32" s="48">
        <v>18471.2</v>
      </c>
      <c r="K32" s="48">
        <v>0</v>
      </c>
      <c r="L32" s="49">
        <f>J32/G32</f>
        <v>0.28579208931853772</v>
      </c>
      <c r="M32" s="45"/>
      <c r="N32" s="46"/>
    </row>
    <row r="33" spans="1:14" ht="19.5" customHeight="1" outlineLevel="1">
      <c r="A33" s="52">
        <v>7</v>
      </c>
      <c r="B33" s="40" t="s">
        <v>50</v>
      </c>
      <c r="C33" s="41" t="s">
        <v>51</v>
      </c>
      <c r="D33" s="41" t="s">
        <v>52</v>
      </c>
      <c r="E33" s="41" t="s">
        <v>32</v>
      </c>
      <c r="F33" s="42" t="s">
        <v>17</v>
      </c>
      <c r="G33" s="43">
        <f>SUM(G34:G35)</f>
        <v>176183</v>
      </c>
      <c r="H33" s="43">
        <f>SUM(H34:H35)</f>
        <v>176183</v>
      </c>
      <c r="I33" s="43">
        <f>SUM(I34:I35)</f>
        <v>175697.90000000002</v>
      </c>
      <c r="J33" s="43">
        <f>SUM(J34:J35)</f>
        <v>175726.6</v>
      </c>
      <c r="K33" s="43">
        <f>SUM(K34:K35)</f>
        <v>52301.2</v>
      </c>
      <c r="L33" s="44">
        <f>J33/G33</f>
        <v>0.99740951170090197</v>
      </c>
      <c r="M33" s="50">
        <v>1</v>
      </c>
      <c r="N33" s="46" t="s">
        <v>53</v>
      </c>
    </row>
    <row r="34" spans="1:14" ht="19.5" customHeight="1" outlineLevel="1">
      <c r="A34" s="52"/>
      <c r="B34" s="40"/>
      <c r="C34" s="41"/>
      <c r="D34" s="41"/>
      <c r="E34" s="41"/>
      <c r="F34" s="47" t="s">
        <v>19</v>
      </c>
      <c r="G34" s="48">
        <v>82613.3</v>
      </c>
      <c r="H34" s="48">
        <v>82613.3</v>
      </c>
      <c r="I34" s="48">
        <v>82613.3</v>
      </c>
      <c r="J34" s="48">
        <v>82613.3</v>
      </c>
      <c r="K34" s="48">
        <v>52301.2</v>
      </c>
      <c r="L34" s="49">
        <f t="shared" si="3"/>
        <v>1</v>
      </c>
      <c r="M34" s="50"/>
      <c r="N34" s="46"/>
    </row>
    <row r="35" spans="1:14" ht="19.5" customHeight="1" outlineLevel="1">
      <c r="A35" s="52"/>
      <c r="B35" s="40"/>
      <c r="C35" s="41"/>
      <c r="D35" s="41"/>
      <c r="E35" s="41"/>
      <c r="F35" s="47" t="s">
        <v>20</v>
      </c>
      <c r="G35" s="48">
        <v>93569.7</v>
      </c>
      <c r="H35" s="48">
        <v>93569.7</v>
      </c>
      <c r="I35" s="48">
        <v>93084.6</v>
      </c>
      <c r="J35" s="48">
        <v>93113.3</v>
      </c>
      <c r="K35" s="48">
        <v>0</v>
      </c>
      <c r="L35" s="49">
        <f t="shared" si="3"/>
        <v>0.99512235264193438</v>
      </c>
      <c r="M35" s="50"/>
      <c r="N35" s="46"/>
    </row>
    <row r="36" spans="1:14" ht="16.5" customHeight="1" outlineLevel="1">
      <c r="A36" s="52">
        <v>8</v>
      </c>
      <c r="B36" s="40" t="s">
        <v>54</v>
      </c>
      <c r="C36" s="41" t="s">
        <v>51</v>
      </c>
      <c r="D36" s="41" t="s">
        <v>52</v>
      </c>
      <c r="E36" s="41" t="s">
        <v>55</v>
      </c>
      <c r="F36" s="42" t="s">
        <v>17</v>
      </c>
      <c r="G36" s="43">
        <f>SUM(G37:G39)</f>
        <v>131465</v>
      </c>
      <c r="H36" s="43">
        <f>SUM(H37:H39)</f>
        <v>96465</v>
      </c>
      <c r="I36" s="43">
        <f>SUM(I37:I39)</f>
        <v>32387.7</v>
      </c>
      <c r="J36" s="43">
        <f>SUM(J37:J39)</f>
        <v>30540.400000000001</v>
      </c>
      <c r="K36" s="43">
        <f>SUM(K37:K39)</f>
        <v>5193.1000000000004</v>
      </c>
      <c r="L36" s="44">
        <f t="shared" si="3"/>
        <v>0.23230821891758263</v>
      </c>
      <c r="M36" s="45">
        <v>0.16</v>
      </c>
      <c r="N36" s="46" t="s">
        <v>56</v>
      </c>
    </row>
    <row r="37" spans="1:14" ht="16.5" customHeight="1" outlineLevel="1">
      <c r="A37" s="52"/>
      <c r="B37" s="40"/>
      <c r="C37" s="41"/>
      <c r="D37" s="41"/>
      <c r="E37" s="41"/>
      <c r="F37" s="47" t="s">
        <v>18</v>
      </c>
      <c r="G37" s="48">
        <v>1847.3</v>
      </c>
      <c r="H37" s="48">
        <f>G37</f>
        <v>1847.3</v>
      </c>
      <c r="I37" s="48">
        <v>1847.3</v>
      </c>
      <c r="J37" s="48">
        <v>0</v>
      </c>
      <c r="K37" s="48">
        <v>0</v>
      </c>
      <c r="L37" s="49">
        <f t="shared" si="3"/>
        <v>0</v>
      </c>
      <c r="M37" s="45"/>
      <c r="N37" s="46"/>
    </row>
    <row r="38" spans="1:14" ht="16.5" customHeight="1" outlineLevel="1">
      <c r="A38" s="52"/>
      <c r="B38" s="40"/>
      <c r="C38" s="41"/>
      <c r="D38" s="41"/>
      <c r="E38" s="41"/>
      <c r="F38" s="47" t="s">
        <v>19</v>
      </c>
      <c r="G38" s="48">
        <v>30540.400000000001</v>
      </c>
      <c r="H38" s="48">
        <v>30540.400000000001</v>
      </c>
      <c r="I38" s="48">
        <v>30540.400000000001</v>
      </c>
      <c r="J38" s="48">
        <v>30540.400000000001</v>
      </c>
      <c r="K38" s="48">
        <v>0</v>
      </c>
      <c r="L38" s="49">
        <f t="shared" si="3"/>
        <v>1</v>
      </c>
      <c r="M38" s="45"/>
      <c r="N38" s="46"/>
    </row>
    <row r="39" spans="1:14" ht="16.5" customHeight="1" outlineLevel="1">
      <c r="A39" s="52"/>
      <c r="B39" s="40"/>
      <c r="C39" s="41"/>
      <c r="D39" s="41"/>
      <c r="E39" s="41"/>
      <c r="F39" s="47" t="s">
        <v>20</v>
      </c>
      <c r="G39" s="48">
        <v>99077.3</v>
      </c>
      <c r="H39" s="48">
        <v>64077.3</v>
      </c>
      <c r="I39" s="48">
        <v>0</v>
      </c>
      <c r="J39" s="48">
        <v>0</v>
      </c>
      <c r="K39" s="48">
        <v>5193.1000000000004</v>
      </c>
      <c r="L39" s="49">
        <f t="shared" si="3"/>
        <v>0</v>
      </c>
      <c r="M39" s="45"/>
      <c r="N39" s="46"/>
    </row>
    <row r="40" spans="1:14" ht="19.5" customHeight="1" outlineLevel="1">
      <c r="A40" s="52">
        <v>9</v>
      </c>
      <c r="B40" s="40" t="s">
        <v>57</v>
      </c>
      <c r="C40" s="41" t="s">
        <v>58</v>
      </c>
      <c r="D40" s="41" t="s">
        <v>59</v>
      </c>
      <c r="E40" s="41">
        <v>2015</v>
      </c>
      <c r="F40" s="42" t="s">
        <v>17</v>
      </c>
      <c r="G40" s="43">
        <f>SUM(G41:G42)</f>
        <v>37900</v>
      </c>
      <c r="H40" s="43">
        <f>SUM(H41:H42)</f>
        <v>37900</v>
      </c>
      <c r="I40" s="43">
        <f>SUM(I41:I42)</f>
        <v>37431.199999999997</v>
      </c>
      <c r="J40" s="43">
        <f>SUM(J41:J42)</f>
        <v>37431.199999999997</v>
      </c>
      <c r="K40" s="43">
        <f>SUM(K41:K42)</f>
        <v>0</v>
      </c>
      <c r="L40" s="44">
        <f t="shared" si="3"/>
        <v>0.98763060686015824</v>
      </c>
      <c r="M40" s="45">
        <v>0.99</v>
      </c>
      <c r="N40" s="46" t="s">
        <v>60</v>
      </c>
    </row>
    <row r="41" spans="1:14" ht="19.5" customHeight="1" outlineLevel="1">
      <c r="A41" s="52"/>
      <c r="B41" s="40"/>
      <c r="C41" s="41"/>
      <c r="D41" s="41"/>
      <c r="E41" s="41"/>
      <c r="F41" s="47" t="s">
        <v>18</v>
      </c>
      <c r="G41" s="48">
        <v>18950</v>
      </c>
      <c r="H41" s="48">
        <v>18950</v>
      </c>
      <c r="I41" s="48">
        <v>18950</v>
      </c>
      <c r="J41" s="48">
        <v>18950</v>
      </c>
      <c r="K41" s="48">
        <v>0</v>
      </c>
      <c r="L41" s="49">
        <f t="shared" si="3"/>
        <v>1</v>
      </c>
      <c r="M41" s="45"/>
      <c r="N41" s="46"/>
    </row>
    <row r="42" spans="1:14" ht="19.5" customHeight="1" outlineLevel="1">
      <c r="A42" s="52"/>
      <c r="B42" s="40"/>
      <c r="C42" s="41"/>
      <c r="D42" s="41"/>
      <c r="E42" s="41"/>
      <c r="F42" s="47" t="s">
        <v>20</v>
      </c>
      <c r="G42" s="48">
        <v>18950</v>
      </c>
      <c r="H42" s="48">
        <f>G42</f>
        <v>18950</v>
      </c>
      <c r="I42" s="48">
        <v>18481.2</v>
      </c>
      <c r="J42" s="48">
        <v>18481.2</v>
      </c>
      <c r="K42" s="48">
        <v>0</v>
      </c>
      <c r="L42" s="49">
        <f t="shared" si="3"/>
        <v>0.97526121372031671</v>
      </c>
      <c r="M42" s="45"/>
      <c r="N42" s="46"/>
    </row>
    <row r="43" spans="1:14" ht="19.5" customHeight="1" outlineLevel="1">
      <c r="A43" s="52">
        <v>10</v>
      </c>
      <c r="B43" s="40" t="s">
        <v>61</v>
      </c>
      <c r="C43" s="41" t="s">
        <v>62</v>
      </c>
      <c r="D43" s="41" t="s">
        <v>63</v>
      </c>
      <c r="E43" s="41" t="s">
        <v>64</v>
      </c>
      <c r="F43" s="42" t="s">
        <v>17</v>
      </c>
      <c r="G43" s="43">
        <v>1549.6</v>
      </c>
      <c r="H43" s="43">
        <v>1549.6</v>
      </c>
      <c r="I43" s="43">
        <v>1549.6</v>
      </c>
      <c r="J43" s="43">
        <v>1549.6</v>
      </c>
      <c r="K43" s="43">
        <v>0</v>
      </c>
      <c r="L43" s="44">
        <f t="shared" si="3"/>
        <v>1</v>
      </c>
      <c r="M43" s="45">
        <v>0</v>
      </c>
      <c r="N43" s="53" t="s">
        <v>65</v>
      </c>
    </row>
    <row r="44" spans="1:14" ht="19.5" customHeight="1" outlineLevel="1">
      <c r="A44" s="52"/>
      <c r="B44" s="40"/>
      <c r="C44" s="41"/>
      <c r="D44" s="41"/>
      <c r="E44" s="41"/>
      <c r="F44" s="47" t="s">
        <v>20</v>
      </c>
      <c r="G44" s="48">
        <v>1549.6</v>
      </c>
      <c r="H44" s="48">
        <v>1549.6</v>
      </c>
      <c r="I44" s="48">
        <v>1549.6</v>
      </c>
      <c r="J44" s="48">
        <v>1549.6</v>
      </c>
      <c r="K44" s="48">
        <v>0</v>
      </c>
      <c r="L44" s="49">
        <f t="shared" si="3"/>
        <v>1</v>
      </c>
      <c r="M44" s="45"/>
      <c r="N44" s="54"/>
    </row>
    <row r="45" spans="1:14" ht="14.25" customHeight="1">
      <c r="A45" s="55"/>
      <c r="B45" s="56" t="s">
        <v>66</v>
      </c>
      <c r="C45" s="57"/>
      <c r="D45" s="57"/>
      <c r="E45" s="57"/>
      <c r="F45" s="58" t="s">
        <v>17</v>
      </c>
      <c r="G45" s="59">
        <f>SUM(G49,G52)</f>
        <v>280714.7</v>
      </c>
      <c r="H45" s="59">
        <f t="shared" ref="H45:K46" si="4">SUM(H49,H52)</f>
        <v>280714.7</v>
      </c>
      <c r="I45" s="59">
        <f t="shared" si="4"/>
        <v>280487.3</v>
      </c>
      <c r="J45" s="59">
        <f t="shared" si="4"/>
        <v>280487.3</v>
      </c>
      <c r="K45" s="59">
        <f t="shared" si="4"/>
        <v>0</v>
      </c>
      <c r="L45" s="60">
        <f t="shared" si="3"/>
        <v>0.99918992485965274</v>
      </c>
      <c r="M45" s="61"/>
      <c r="N45" s="57"/>
    </row>
    <row r="46" spans="1:14" ht="14.25" customHeight="1">
      <c r="A46" s="62"/>
      <c r="B46" s="63"/>
      <c r="C46" s="64"/>
      <c r="D46" s="64"/>
      <c r="E46" s="64"/>
      <c r="F46" s="65" t="s">
        <v>18</v>
      </c>
      <c r="G46" s="66">
        <f>SUM(G50,G53)</f>
        <v>254714.7</v>
      </c>
      <c r="H46" s="66">
        <f t="shared" si="4"/>
        <v>254714.7</v>
      </c>
      <c r="I46" s="66">
        <f>SUM(I50,I53)</f>
        <v>254487.3</v>
      </c>
      <c r="J46" s="66">
        <f>SUM(J50,J53)</f>
        <v>254487.3</v>
      </c>
      <c r="K46" s="66">
        <f t="shared" si="4"/>
        <v>0</v>
      </c>
      <c r="L46" s="67">
        <f t="shared" si="3"/>
        <v>0.99910723644925081</v>
      </c>
      <c r="M46" s="68"/>
      <c r="N46" s="64"/>
    </row>
    <row r="47" spans="1:14" ht="14.25" customHeight="1">
      <c r="A47" s="69"/>
      <c r="B47" s="70"/>
      <c r="C47" s="71"/>
      <c r="D47" s="71"/>
      <c r="E47" s="71"/>
      <c r="F47" s="65" t="s">
        <v>19</v>
      </c>
      <c r="G47" s="66">
        <f>G51</f>
        <v>26000</v>
      </c>
      <c r="H47" s="66">
        <f t="shared" ref="H47:K47" si="5">H51</f>
        <v>26000</v>
      </c>
      <c r="I47" s="66">
        <f t="shared" si="5"/>
        <v>26000</v>
      </c>
      <c r="J47" s="66">
        <f t="shared" si="5"/>
        <v>26000</v>
      </c>
      <c r="K47" s="66">
        <f t="shared" si="5"/>
        <v>0</v>
      </c>
      <c r="L47" s="67">
        <f t="shared" si="3"/>
        <v>1</v>
      </c>
      <c r="M47" s="72"/>
      <c r="N47" s="71"/>
    </row>
    <row r="48" spans="1:14" ht="12" customHeight="1" outlineLevel="1">
      <c r="A48" s="33"/>
      <c r="B48" s="33" t="s">
        <v>67</v>
      </c>
      <c r="C48" s="73"/>
      <c r="D48" s="73"/>
      <c r="E48" s="73"/>
      <c r="F48" s="33"/>
      <c r="G48" s="33"/>
      <c r="H48" s="33"/>
      <c r="I48" s="33"/>
      <c r="J48" s="33"/>
      <c r="K48" s="33"/>
      <c r="L48" s="33"/>
      <c r="M48" s="33"/>
      <c r="N48" s="33"/>
    </row>
    <row r="49" spans="1:15" ht="19.5" customHeight="1" outlineLevel="1">
      <c r="A49" s="74">
        <v>11</v>
      </c>
      <c r="B49" s="75" t="s">
        <v>68</v>
      </c>
      <c r="C49" s="76" t="s">
        <v>25</v>
      </c>
      <c r="D49" s="77" t="s">
        <v>69</v>
      </c>
      <c r="E49" s="77" t="s">
        <v>32</v>
      </c>
      <c r="F49" s="78" t="s">
        <v>17</v>
      </c>
      <c r="G49" s="79">
        <f>SUM(G50:G51)</f>
        <v>71472.5</v>
      </c>
      <c r="H49" s="79">
        <f>SUM(H50:H51)</f>
        <v>71472.5</v>
      </c>
      <c r="I49" s="79">
        <f>SUM(I50:I51)</f>
        <v>71472.5</v>
      </c>
      <c r="J49" s="80">
        <f t="shared" ref="J49:J52" si="6">I49</f>
        <v>71472.5</v>
      </c>
      <c r="K49" s="79">
        <v>0</v>
      </c>
      <c r="L49" s="81">
        <f t="shared" si="3"/>
        <v>1</v>
      </c>
      <c r="M49" s="82">
        <v>1</v>
      </c>
      <c r="N49" s="75" t="s">
        <v>70</v>
      </c>
    </row>
    <row r="50" spans="1:15" ht="19.5" customHeight="1" outlineLevel="1">
      <c r="A50" s="74"/>
      <c r="B50" s="75"/>
      <c r="C50" s="76"/>
      <c r="D50" s="77"/>
      <c r="E50" s="77"/>
      <c r="F50" s="83" t="s">
        <v>18</v>
      </c>
      <c r="G50" s="84">
        <v>45472.5</v>
      </c>
      <c r="H50" s="85">
        <v>45472.5</v>
      </c>
      <c r="I50" s="85">
        <v>45472.5</v>
      </c>
      <c r="J50" s="86">
        <f t="shared" si="6"/>
        <v>45472.5</v>
      </c>
      <c r="K50" s="85">
        <v>0</v>
      </c>
      <c r="L50" s="87">
        <f t="shared" si="3"/>
        <v>1</v>
      </c>
      <c r="M50" s="82"/>
      <c r="N50" s="88"/>
    </row>
    <row r="51" spans="1:15" ht="19.5" customHeight="1" outlineLevel="1">
      <c r="A51" s="74"/>
      <c r="B51" s="75"/>
      <c r="C51" s="76"/>
      <c r="D51" s="77"/>
      <c r="E51" s="77"/>
      <c r="F51" s="83" t="s">
        <v>19</v>
      </c>
      <c r="G51" s="84">
        <v>26000</v>
      </c>
      <c r="H51" s="85">
        <v>26000</v>
      </c>
      <c r="I51" s="85">
        <v>26000</v>
      </c>
      <c r="J51" s="86">
        <f t="shared" si="6"/>
        <v>26000</v>
      </c>
      <c r="K51" s="85">
        <v>0</v>
      </c>
      <c r="L51" s="87">
        <f t="shared" si="3"/>
        <v>1</v>
      </c>
      <c r="M51" s="82"/>
      <c r="N51" s="88"/>
    </row>
    <row r="52" spans="1:15" ht="63" customHeight="1" outlineLevel="1">
      <c r="A52" s="74">
        <v>12</v>
      </c>
      <c r="B52" s="89" t="s">
        <v>71</v>
      </c>
      <c r="C52" s="76" t="s">
        <v>25</v>
      </c>
      <c r="D52" s="76" t="s">
        <v>72</v>
      </c>
      <c r="E52" s="77" t="s">
        <v>73</v>
      </c>
      <c r="F52" s="78" t="s">
        <v>17</v>
      </c>
      <c r="G52" s="79">
        <f>SUM(G53:G53)</f>
        <v>209242.2</v>
      </c>
      <c r="H52" s="79">
        <f>SUM(H53:H53)</f>
        <v>209242.2</v>
      </c>
      <c r="I52" s="79">
        <f>SUM(I53:I53)</f>
        <v>209014.8</v>
      </c>
      <c r="J52" s="80">
        <f t="shared" si="6"/>
        <v>209014.8</v>
      </c>
      <c r="K52" s="90">
        <v>0</v>
      </c>
      <c r="L52" s="81">
        <f t="shared" si="3"/>
        <v>0.99891322113799208</v>
      </c>
      <c r="M52" s="91">
        <v>0.53</v>
      </c>
      <c r="N52" s="92" t="s">
        <v>74</v>
      </c>
    </row>
    <row r="53" spans="1:15" ht="63" customHeight="1" outlineLevel="1">
      <c r="A53" s="74"/>
      <c r="B53" s="89"/>
      <c r="C53" s="76"/>
      <c r="D53" s="76"/>
      <c r="E53" s="77"/>
      <c r="F53" s="83" t="s">
        <v>18</v>
      </c>
      <c r="G53" s="84">
        <v>209242.2</v>
      </c>
      <c r="H53" s="85">
        <v>209242.2</v>
      </c>
      <c r="I53" s="85">
        <v>209014.8</v>
      </c>
      <c r="J53" s="86">
        <v>209014.8</v>
      </c>
      <c r="K53" s="85">
        <v>0</v>
      </c>
      <c r="L53" s="87">
        <f t="shared" si="3"/>
        <v>0.99891322113799208</v>
      </c>
      <c r="M53" s="91"/>
      <c r="N53" s="92"/>
    </row>
    <row r="54" spans="1:15" s="93" customFormat="1" ht="11.25" customHeight="1">
      <c r="A54" s="21"/>
      <c r="B54" s="22" t="s">
        <v>75</v>
      </c>
      <c r="C54" s="23"/>
      <c r="D54" s="23"/>
      <c r="E54" s="23"/>
      <c r="F54" s="24" t="s">
        <v>17</v>
      </c>
      <c r="G54" s="25">
        <f t="shared" ref="G54:K55" si="7">SUM(G58,G60,G63,G66,G68)</f>
        <v>318927.5</v>
      </c>
      <c r="H54" s="25">
        <f t="shared" si="7"/>
        <v>318927.5</v>
      </c>
      <c r="I54" s="25">
        <f t="shared" si="7"/>
        <v>314885.5</v>
      </c>
      <c r="J54" s="25">
        <f t="shared" si="7"/>
        <v>306136</v>
      </c>
      <c r="K54" s="25">
        <f t="shared" si="7"/>
        <v>25608.800000000003</v>
      </c>
      <c r="L54" s="26">
        <f>J54/G54</f>
        <v>0.95989213849542609</v>
      </c>
      <c r="M54" s="27"/>
      <c r="N54" s="22"/>
    </row>
    <row r="55" spans="1:15" s="93" customFormat="1" ht="11.25" customHeight="1">
      <c r="A55" s="21"/>
      <c r="B55" s="22"/>
      <c r="C55" s="23"/>
      <c r="D55" s="23"/>
      <c r="E55" s="23"/>
      <c r="F55" s="29" t="s">
        <v>18</v>
      </c>
      <c r="G55" s="30">
        <f t="shared" si="7"/>
        <v>193927.5</v>
      </c>
      <c r="H55" s="30">
        <f t="shared" si="7"/>
        <v>193927.5</v>
      </c>
      <c r="I55" s="30">
        <f t="shared" si="7"/>
        <v>189885.5</v>
      </c>
      <c r="J55" s="30">
        <f t="shared" si="7"/>
        <v>181136</v>
      </c>
      <c r="K55" s="30">
        <f t="shared" si="7"/>
        <v>25608.800000000003</v>
      </c>
      <c r="L55" s="31">
        <f>J55/G55</f>
        <v>0.93403978290856116</v>
      </c>
      <c r="M55" s="27"/>
      <c r="N55" s="22"/>
    </row>
    <row r="56" spans="1:15" s="93" customFormat="1" ht="11.25" customHeight="1">
      <c r="A56" s="21"/>
      <c r="B56" s="22"/>
      <c r="C56" s="23"/>
      <c r="D56" s="23"/>
      <c r="E56" s="23"/>
      <c r="F56" s="29" t="s">
        <v>19</v>
      </c>
      <c r="G56" s="30">
        <f>SUM(G62,G65)</f>
        <v>125000</v>
      </c>
      <c r="H56" s="30">
        <f>SUM(H62,H65)</f>
        <v>125000</v>
      </c>
      <c r="I56" s="30">
        <f>SUM(I62,I65)</f>
        <v>125000</v>
      </c>
      <c r="J56" s="30">
        <f>SUM(J62,J65)</f>
        <v>125000</v>
      </c>
      <c r="K56" s="30">
        <f>SUM(K62,K65)</f>
        <v>0</v>
      </c>
      <c r="L56" s="31">
        <f>J56/G56</f>
        <v>1</v>
      </c>
      <c r="M56" s="27"/>
      <c r="N56" s="22"/>
      <c r="O56" s="94"/>
    </row>
    <row r="57" spans="1:15" s="95" customFormat="1" ht="12" customHeight="1" outlineLevel="1">
      <c r="A57" s="38"/>
      <c r="B57" s="33" t="s">
        <v>76</v>
      </c>
      <c r="C57" s="34"/>
      <c r="D57" s="34"/>
      <c r="E57" s="34"/>
      <c r="F57" s="38"/>
      <c r="G57" s="38"/>
      <c r="H57" s="38"/>
      <c r="I57" s="38"/>
      <c r="J57" s="38"/>
      <c r="K57" s="38"/>
      <c r="L57" s="38"/>
      <c r="M57" s="38"/>
      <c r="N57" s="38"/>
    </row>
    <row r="58" spans="1:15" s="93" customFormat="1" ht="24" customHeight="1" outlineLevel="1">
      <c r="A58" s="39">
        <v>13</v>
      </c>
      <c r="B58" s="40" t="s">
        <v>77</v>
      </c>
      <c r="C58" s="41" t="s">
        <v>25</v>
      </c>
      <c r="D58" s="41" t="s">
        <v>78</v>
      </c>
      <c r="E58" s="41" t="s">
        <v>79</v>
      </c>
      <c r="F58" s="42" t="s">
        <v>17</v>
      </c>
      <c r="G58" s="43">
        <f>G59</f>
        <v>69933</v>
      </c>
      <c r="H58" s="43">
        <f t="shared" ref="H58:K58" si="8">H59</f>
        <v>69933</v>
      </c>
      <c r="I58" s="43">
        <f t="shared" si="8"/>
        <v>66364.5</v>
      </c>
      <c r="J58" s="43">
        <f t="shared" si="8"/>
        <v>66044.600000000006</v>
      </c>
      <c r="K58" s="43">
        <f t="shared" si="8"/>
        <v>2291.9</v>
      </c>
      <c r="L58" s="44">
        <f t="shared" ref="L58:L85" si="9">J58/G58</f>
        <v>0.94439820971501298</v>
      </c>
      <c r="M58" s="45">
        <v>0.97</v>
      </c>
      <c r="N58" s="46" t="s">
        <v>80</v>
      </c>
    </row>
    <row r="59" spans="1:15" s="96" customFormat="1" ht="24" customHeight="1" outlineLevel="1">
      <c r="A59" s="39"/>
      <c r="B59" s="40"/>
      <c r="C59" s="41"/>
      <c r="D59" s="41"/>
      <c r="E59" s="41"/>
      <c r="F59" s="47" t="s">
        <v>18</v>
      </c>
      <c r="G59" s="48">
        <v>69933</v>
      </c>
      <c r="H59" s="48">
        <f>G59</f>
        <v>69933</v>
      </c>
      <c r="I59" s="48">
        <v>66364.5</v>
      </c>
      <c r="J59" s="48">
        <v>66044.600000000006</v>
      </c>
      <c r="K59" s="48">
        <v>2291.9</v>
      </c>
      <c r="L59" s="49">
        <f t="shared" si="9"/>
        <v>0.94439820971501298</v>
      </c>
      <c r="M59" s="45"/>
      <c r="N59" s="46"/>
    </row>
    <row r="60" spans="1:15" s="93" customFormat="1" ht="28.5" customHeight="1" outlineLevel="1">
      <c r="A60" s="39">
        <v>14</v>
      </c>
      <c r="B60" s="40" t="s">
        <v>81</v>
      </c>
      <c r="C60" s="41" t="s">
        <v>82</v>
      </c>
      <c r="D60" s="41" t="s">
        <v>83</v>
      </c>
      <c r="E60" s="41" t="s">
        <v>84</v>
      </c>
      <c r="F60" s="42" t="s">
        <v>17</v>
      </c>
      <c r="G60" s="43">
        <f>SUM(G61:G62)</f>
        <v>131221</v>
      </c>
      <c r="H60" s="43">
        <f>SUM(H61:H62)</f>
        <v>131221</v>
      </c>
      <c r="I60" s="43">
        <f>SUM(I61:I62)</f>
        <v>131221</v>
      </c>
      <c r="J60" s="43">
        <f>SUM(J61:J62)</f>
        <v>129519.9</v>
      </c>
      <c r="K60" s="43">
        <f>SUM(K61:K62)</f>
        <v>23316.9</v>
      </c>
      <c r="L60" s="44">
        <f t="shared" si="9"/>
        <v>0.98703637375115261</v>
      </c>
      <c r="M60" s="50">
        <v>1</v>
      </c>
      <c r="N60" s="46" t="s">
        <v>85</v>
      </c>
    </row>
    <row r="61" spans="1:15" s="96" customFormat="1" ht="28.5" customHeight="1" outlineLevel="1">
      <c r="A61" s="39"/>
      <c r="B61" s="40"/>
      <c r="C61" s="41"/>
      <c r="D61" s="41"/>
      <c r="E61" s="41"/>
      <c r="F61" s="47" t="s">
        <v>18</v>
      </c>
      <c r="G61" s="48">
        <v>36221</v>
      </c>
      <c r="H61" s="48">
        <v>36221</v>
      </c>
      <c r="I61" s="48">
        <v>36221</v>
      </c>
      <c r="J61" s="48">
        <v>34519.9</v>
      </c>
      <c r="K61" s="48">
        <v>23316.9</v>
      </c>
      <c r="L61" s="49">
        <f t="shared" si="9"/>
        <v>0.95303553187377488</v>
      </c>
      <c r="M61" s="50"/>
      <c r="N61" s="46"/>
    </row>
    <row r="62" spans="1:15" s="96" customFormat="1" ht="28.5" customHeight="1" outlineLevel="1">
      <c r="A62" s="39"/>
      <c r="B62" s="40"/>
      <c r="C62" s="41"/>
      <c r="D62" s="41"/>
      <c r="E62" s="41"/>
      <c r="F62" s="47" t="s">
        <v>19</v>
      </c>
      <c r="G62" s="48">
        <v>95000</v>
      </c>
      <c r="H62" s="48">
        <v>95000</v>
      </c>
      <c r="I62" s="48">
        <v>95000</v>
      </c>
      <c r="J62" s="48">
        <v>95000</v>
      </c>
      <c r="K62" s="48">
        <v>0</v>
      </c>
      <c r="L62" s="49">
        <f t="shared" si="9"/>
        <v>1</v>
      </c>
      <c r="M62" s="50"/>
      <c r="N62" s="46"/>
    </row>
    <row r="63" spans="1:15" s="93" customFormat="1" ht="15" customHeight="1" outlineLevel="1">
      <c r="A63" s="39">
        <v>15</v>
      </c>
      <c r="B63" s="40" t="s">
        <v>86</v>
      </c>
      <c r="C63" s="41" t="s">
        <v>82</v>
      </c>
      <c r="D63" s="41" t="s">
        <v>87</v>
      </c>
      <c r="E63" s="41" t="s">
        <v>88</v>
      </c>
      <c r="F63" s="42" t="s">
        <v>17</v>
      </c>
      <c r="G63" s="43">
        <f>SUM(G64:G65)</f>
        <v>63970.5</v>
      </c>
      <c r="H63" s="43">
        <f>SUM(H64:H65)</f>
        <v>63970.5</v>
      </c>
      <c r="I63" s="43">
        <f>SUM(I64:I65)</f>
        <v>63924.3</v>
      </c>
      <c r="J63" s="43">
        <f>SUM(J64:J65)</f>
        <v>55223.3</v>
      </c>
      <c r="K63" s="43">
        <f>SUM(K64:K65)</f>
        <v>0</v>
      </c>
      <c r="L63" s="44">
        <f t="shared" si="9"/>
        <v>0.86326197231536417</v>
      </c>
      <c r="M63" s="50">
        <v>1</v>
      </c>
      <c r="N63" s="46" t="s">
        <v>89</v>
      </c>
    </row>
    <row r="64" spans="1:15" s="96" customFormat="1" ht="15" customHeight="1" outlineLevel="1">
      <c r="A64" s="39"/>
      <c r="B64" s="40"/>
      <c r="C64" s="41"/>
      <c r="D64" s="41"/>
      <c r="E64" s="41"/>
      <c r="F64" s="47" t="s">
        <v>18</v>
      </c>
      <c r="G64" s="48">
        <v>33970.5</v>
      </c>
      <c r="H64" s="48">
        <v>33970.5</v>
      </c>
      <c r="I64" s="48">
        <v>33924.300000000003</v>
      </c>
      <c r="J64" s="48">
        <v>25223.3</v>
      </c>
      <c r="K64" s="48">
        <v>0</v>
      </c>
      <c r="L64" s="49">
        <f t="shared" si="9"/>
        <v>0.74250599785107663</v>
      </c>
      <c r="M64" s="50"/>
      <c r="N64" s="46"/>
    </row>
    <row r="65" spans="1:14" s="96" customFormat="1" ht="15" customHeight="1" outlineLevel="1">
      <c r="A65" s="39"/>
      <c r="B65" s="40"/>
      <c r="C65" s="41"/>
      <c r="D65" s="41"/>
      <c r="E65" s="41"/>
      <c r="F65" s="47" t="s">
        <v>19</v>
      </c>
      <c r="G65" s="48">
        <v>30000</v>
      </c>
      <c r="H65" s="48">
        <v>30000</v>
      </c>
      <c r="I65" s="48">
        <v>30000</v>
      </c>
      <c r="J65" s="48">
        <v>30000</v>
      </c>
      <c r="K65" s="48">
        <v>0</v>
      </c>
      <c r="L65" s="49">
        <f t="shared" si="9"/>
        <v>1</v>
      </c>
      <c r="M65" s="50"/>
      <c r="N65" s="46"/>
    </row>
    <row r="66" spans="1:14" s="93" customFormat="1" ht="27.75" customHeight="1" outlineLevel="1">
      <c r="A66" s="39">
        <v>16</v>
      </c>
      <c r="B66" s="40" t="s">
        <v>90</v>
      </c>
      <c r="C66" s="41" t="s">
        <v>82</v>
      </c>
      <c r="D66" s="41" t="s">
        <v>91</v>
      </c>
      <c r="E66" s="41" t="s">
        <v>55</v>
      </c>
      <c r="F66" s="42" t="s">
        <v>17</v>
      </c>
      <c r="G66" s="43">
        <f>SUM(G67:G67)</f>
        <v>38000</v>
      </c>
      <c r="H66" s="43">
        <f>SUM(H67:H67)</f>
        <v>38000</v>
      </c>
      <c r="I66" s="43">
        <f>SUM(I67:I67)</f>
        <v>38000</v>
      </c>
      <c r="J66" s="43">
        <f>SUM(J67:J67)</f>
        <v>39972.5</v>
      </c>
      <c r="K66" s="43">
        <f>SUM(K67:K67)</f>
        <v>0</v>
      </c>
      <c r="L66" s="44">
        <f t="shared" si="9"/>
        <v>1.0519078947368421</v>
      </c>
      <c r="M66" s="45">
        <v>0.76</v>
      </c>
      <c r="N66" s="53" t="s">
        <v>92</v>
      </c>
    </row>
    <row r="67" spans="1:14" s="96" customFormat="1" ht="27.75" customHeight="1" outlineLevel="1">
      <c r="A67" s="39"/>
      <c r="B67" s="40"/>
      <c r="C67" s="41"/>
      <c r="D67" s="41"/>
      <c r="E67" s="41"/>
      <c r="F67" s="47" t="s">
        <v>18</v>
      </c>
      <c r="G67" s="48">
        <v>38000</v>
      </c>
      <c r="H67" s="48">
        <v>38000</v>
      </c>
      <c r="I67" s="48">
        <v>38000</v>
      </c>
      <c r="J67" s="48">
        <v>39972.5</v>
      </c>
      <c r="K67" s="48">
        <v>0</v>
      </c>
      <c r="L67" s="49">
        <f>J67/G67</f>
        <v>1.0519078947368421</v>
      </c>
      <c r="M67" s="45"/>
      <c r="N67" s="54"/>
    </row>
    <row r="68" spans="1:14" s="96" customFormat="1" ht="22.5" customHeight="1" outlineLevel="1">
      <c r="A68" s="97">
        <v>17</v>
      </c>
      <c r="B68" s="98" t="s">
        <v>93</v>
      </c>
      <c r="C68" s="99" t="s">
        <v>82</v>
      </c>
      <c r="D68" s="99" t="s">
        <v>94</v>
      </c>
      <c r="E68" s="99">
        <v>2015</v>
      </c>
      <c r="F68" s="42" t="s">
        <v>17</v>
      </c>
      <c r="G68" s="43">
        <v>15803</v>
      </c>
      <c r="H68" s="43">
        <v>15803</v>
      </c>
      <c r="I68" s="43">
        <v>15375.7</v>
      </c>
      <c r="J68" s="43">
        <v>15375.7</v>
      </c>
      <c r="K68" s="43">
        <v>0</v>
      </c>
      <c r="L68" s="44">
        <f>J68/G68</f>
        <v>0.97296083022210977</v>
      </c>
      <c r="M68" s="100">
        <v>1</v>
      </c>
      <c r="N68" s="53" t="s">
        <v>95</v>
      </c>
    </row>
    <row r="69" spans="1:14" s="96" customFormat="1" ht="22.5" customHeight="1" outlineLevel="1">
      <c r="A69" s="101"/>
      <c r="B69" s="102"/>
      <c r="C69" s="103"/>
      <c r="D69" s="103"/>
      <c r="E69" s="103"/>
      <c r="F69" s="47" t="s">
        <v>18</v>
      </c>
      <c r="G69" s="48">
        <v>15803</v>
      </c>
      <c r="H69" s="48">
        <v>15803</v>
      </c>
      <c r="I69" s="48">
        <v>15375.7</v>
      </c>
      <c r="J69" s="48">
        <v>15375.7</v>
      </c>
      <c r="K69" s="48">
        <v>0</v>
      </c>
      <c r="L69" s="49">
        <f>J69/G69</f>
        <v>0.97296083022210977</v>
      </c>
      <c r="M69" s="104"/>
      <c r="N69" s="54"/>
    </row>
    <row r="70" spans="1:14" ht="21.75" customHeight="1">
      <c r="A70" s="21"/>
      <c r="B70" s="22" t="s">
        <v>96</v>
      </c>
      <c r="C70" s="23"/>
      <c r="D70" s="23"/>
      <c r="E70" s="23"/>
      <c r="F70" s="24" t="s">
        <v>17</v>
      </c>
      <c r="G70" s="25">
        <f>SUM(G73,G75,G79,G81)</f>
        <v>239880.6</v>
      </c>
      <c r="H70" s="25">
        <f>SUM(H73,H75,H79,H81,)</f>
        <v>239880.6</v>
      </c>
      <c r="I70" s="25">
        <f>SUM(I73,I75,I79,I81,)</f>
        <v>239397.6</v>
      </c>
      <c r="J70" s="25">
        <f>SUM(J73,J75,J79,J81)</f>
        <v>124526.5</v>
      </c>
      <c r="K70" s="25">
        <f>SUM(K73,K75,K79,K81,)</f>
        <v>14406.7</v>
      </c>
      <c r="L70" s="26">
        <f t="shared" si="9"/>
        <v>0.51911867820907565</v>
      </c>
      <c r="M70" s="27"/>
      <c r="N70" s="22"/>
    </row>
    <row r="71" spans="1:14" ht="21.75" customHeight="1">
      <c r="A71" s="21"/>
      <c r="B71" s="22"/>
      <c r="C71" s="23"/>
      <c r="D71" s="23"/>
      <c r="E71" s="23"/>
      <c r="F71" s="29" t="s">
        <v>18</v>
      </c>
      <c r="G71" s="30">
        <f>SUM(G74,G76,G80,G82)</f>
        <v>239880.6</v>
      </c>
      <c r="H71" s="30">
        <f>SUM(H74,H76,H80,H82,)</f>
        <v>239880.6</v>
      </c>
      <c r="I71" s="30">
        <f>SUM(I74,I76,I80,I82,)</f>
        <v>239397.6</v>
      </c>
      <c r="J71" s="30">
        <f>SUM(J74,J76,J80,J82)</f>
        <v>124526.5</v>
      </c>
      <c r="K71" s="30">
        <f>SUM(K74,K76,K80,K82)</f>
        <v>14406.7</v>
      </c>
      <c r="L71" s="31">
        <f t="shared" si="9"/>
        <v>0.51911867820907565</v>
      </c>
      <c r="M71" s="27"/>
      <c r="N71" s="22"/>
    </row>
    <row r="72" spans="1:14" ht="12" customHeight="1" outlineLevel="1">
      <c r="A72" s="32"/>
      <c r="B72" s="33" t="s">
        <v>97</v>
      </c>
      <c r="C72" s="34"/>
      <c r="D72" s="34"/>
      <c r="E72" s="34"/>
      <c r="F72" s="34"/>
      <c r="G72" s="35"/>
      <c r="H72" s="35"/>
      <c r="I72" s="35"/>
      <c r="J72" s="35"/>
      <c r="K72" s="35"/>
      <c r="L72" s="36"/>
      <c r="M72" s="37"/>
      <c r="N72" s="38"/>
    </row>
    <row r="73" spans="1:14" ht="30" customHeight="1" outlineLevel="1">
      <c r="A73" s="52">
        <v>18</v>
      </c>
      <c r="B73" s="98" t="s">
        <v>98</v>
      </c>
      <c r="C73" s="41" t="s">
        <v>99</v>
      </c>
      <c r="D73" s="41" t="s">
        <v>100</v>
      </c>
      <c r="E73" s="41" t="s">
        <v>101</v>
      </c>
      <c r="F73" s="42" t="s">
        <v>17</v>
      </c>
      <c r="G73" s="43">
        <f>SUM(G74:G74)</f>
        <v>1667.1</v>
      </c>
      <c r="H73" s="43">
        <f>SUM(H74:H74)</f>
        <v>1667.1</v>
      </c>
      <c r="I73" s="43">
        <f>SUM(I74:I74)</f>
        <v>1667.1</v>
      </c>
      <c r="J73" s="43">
        <f>SUM(J74:J74)</f>
        <v>1667.1</v>
      </c>
      <c r="K73" s="43">
        <f>SUM(K74:K74)</f>
        <v>0</v>
      </c>
      <c r="L73" s="44">
        <f>J73/G73</f>
        <v>1</v>
      </c>
      <c r="M73" s="45">
        <v>0</v>
      </c>
      <c r="N73" s="105" t="s">
        <v>102</v>
      </c>
    </row>
    <row r="74" spans="1:14" ht="30" customHeight="1" outlineLevel="1">
      <c r="A74" s="52"/>
      <c r="B74" s="106"/>
      <c r="C74" s="41"/>
      <c r="D74" s="41"/>
      <c r="E74" s="41"/>
      <c r="F74" s="47" t="s">
        <v>18</v>
      </c>
      <c r="G74" s="48">
        <v>1667.1</v>
      </c>
      <c r="H74" s="48">
        <v>1667.1</v>
      </c>
      <c r="I74" s="48">
        <v>1667.1</v>
      </c>
      <c r="J74" s="48">
        <v>1667.1</v>
      </c>
      <c r="K74" s="48">
        <v>0</v>
      </c>
      <c r="L74" s="49">
        <f t="shared" ref="L74" si="10">J74/G74</f>
        <v>1</v>
      </c>
      <c r="M74" s="45"/>
      <c r="N74" s="105"/>
    </row>
    <row r="75" spans="1:14" s="114" customFormat="1" ht="26.25" customHeight="1" outlineLevel="1">
      <c r="A75" s="52">
        <v>19</v>
      </c>
      <c r="B75" s="107" t="s">
        <v>103</v>
      </c>
      <c r="C75" s="108" t="s">
        <v>104</v>
      </c>
      <c r="D75" s="108" t="s">
        <v>105</v>
      </c>
      <c r="E75" s="108" t="s">
        <v>55</v>
      </c>
      <c r="F75" s="109" t="s">
        <v>17</v>
      </c>
      <c r="G75" s="110">
        <f>SUM(G76:G77)</f>
        <v>0</v>
      </c>
      <c r="H75" s="110">
        <f t="shared" ref="H75" si="11">SUM(H76:H77)</f>
        <v>0</v>
      </c>
      <c r="I75" s="110">
        <f>SUM(I76:I77)</f>
        <v>0</v>
      </c>
      <c r="J75" s="110">
        <f t="shared" ref="J75:K75" si="12">SUM(J76:J77)</f>
        <v>0</v>
      </c>
      <c r="K75" s="110">
        <f t="shared" si="12"/>
        <v>0</v>
      </c>
      <c r="L75" s="111" t="s">
        <v>39</v>
      </c>
      <c r="M75" s="112">
        <v>0</v>
      </c>
      <c r="N75" s="113" t="s">
        <v>106</v>
      </c>
    </row>
    <row r="76" spans="1:14" s="114" customFormat="1" ht="26.25" customHeight="1" outlineLevel="1">
      <c r="A76" s="52"/>
      <c r="B76" s="107"/>
      <c r="C76" s="108"/>
      <c r="D76" s="108"/>
      <c r="E76" s="108"/>
      <c r="F76" s="115" t="s">
        <v>18</v>
      </c>
      <c r="G76" s="116">
        <v>0</v>
      </c>
      <c r="H76" s="116">
        <v>0</v>
      </c>
      <c r="I76" s="117">
        <v>0</v>
      </c>
      <c r="J76" s="116">
        <v>0</v>
      </c>
      <c r="K76" s="116">
        <v>0</v>
      </c>
      <c r="L76" s="118" t="s">
        <v>39</v>
      </c>
      <c r="M76" s="112"/>
      <c r="N76" s="113"/>
    </row>
    <row r="77" spans="1:14" s="114" customFormat="1" ht="26.25" customHeight="1" outlineLevel="1">
      <c r="A77" s="52"/>
      <c r="B77" s="107"/>
      <c r="C77" s="108"/>
      <c r="D77" s="108"/>
      <c r="E77" s="108"/>
      <c r="F77" s="115" t="s">
        <v>19</v>
      </c>
      <c r="G77" s="116">
        <v>0</v>
      </c>
      <c r="H77" s="116">
        <v>0</v>
      </c>
      <c r="I77" s="116">
        <v>0</v>
      </c>
      <c r="J77" s="116">
        <v>0</v>
      </c>
      <c r="K77" s="116">
        <v>0</v>
      </c>
      <c r="L77" s="118" t="s">
        <v>39</v>
      </c>
      <c r="M77" s="112"/>
      <c r="N77" s="113"/>
    </row>
    <row r="78" spans="1:14" ht="12" customHeight="1" outlineLevel="1">
      <c r="A78" s="32"/>
      <c r="B78" s="38" t="s">
        <v>107</v>
      </c>
      <c r="C78" s="34"/>
      <c r="D78" s="34"/>
      <c r="E78" s="34"/>
      <c r="F78" s="34"/>
      <c r="G78" s="35"/>
      <c r="H78" s="35"/>
      <c r="I78" s="35"/>
      <c r="J78" s="35"/>
      <c r="K78" s="35"/>
      <c r="L78" s="36"/>
      <c r="M78" s="37"/>
      <c r="N78" s="38"/>
    </row>
    <row r="79" spans="1:14" ht="38.25" customHeight="1" outlineLevel="1">
      <c r="A79" s="39">
        <v>20</v>
      </c>
      <c r="B79" s="40" t="s">
        <v>108</v>
      </c>
      <c r="C79" s="41" t="s">
        <v>109</v>
      </c>
      <c r="D79" s="108" t="s">
        <v>110</v>
      </c>
      <c r="E79" s="41" t="s">
        <v>73</v>
      </c>
      <c r="F79" s="42" t="s">
        <v>17</v>
      </c>
      <c r="G79" s="43">
        <f>SUM(G80:G80)</f>
        <v>60900</v>
      </c>
      <c r="H79" s="43">
        <f>SUM(H80:H80)</f>
        <v>60900</v>
      </c>
      <c r="I79" s="43">
        <f>SUM(I80:I80)</f>
        <v>60417</v>
      </c>
      <c r="J79" s="43">
        <v>397</v>
      </c>
      <c r="K79" s="43">
        <f>SUM(K80:K80)</f>
        <v>0</v>
      </c>
      <c r="L79" s="44">
        <f>J79/G79</f>
        <v>6.5188834154351399E-3</v>
      </c>
      <c r="M79" s="45">
        <v>0.02</v>
      </c>
      <c r="N79" s="46" t="s">
        <v>111</v>
      </c>
    </row>
    <row r="80" spans="1:14" ht="38.25" customHeight="1" outlineLevel="1">
      <c r="A80" s="39"/>
      <c r="B80" s="40"/>
      <c r="C80" s="41"/>
      <c r="D80" s="108"/>
      <c r="E80" s="41"/>
      <c r="F80" s="47" t="s">
        <v>18</v>
      </c>
      <c r="G80" s="48">
        <v>60900</v>
      </c>
      <c r="H80" s="48">
        <v>60900</v>
      </c>
      <c r="I80" s="48">
        <v>60417</v>
      </c>
      <c r="J80" s="48">
        <v>397</v>
      </c>
      <c r="K80" s="48">
        <v>0</v>
      </c>
      <c r="L80" s="49">
        <f t="shared" si="9"/>
        <v>6.5188834154351399E-3</v>
      </c>
      <c r="M80" s="45"/>
      <c r="N80" s="46"/>
    </row>
    <row r="81" spans="1:15" ht="51.75" customHeight="1" outlineLevel="1">
      <c r="A81" s="39">
        <v>21</v>
      </c>
      <c r="B81" s="40" t="s">
        <v>112</v>
      </c>
      <c r="C81" s="41" t="s">
        <v>113</v>
      </c>
      <c r="D81" s="41" t="s">
        <v>114</v>
      </c>
      <c r="E81" s="41" t="s">
        <v>55</v>
      </c>
      <c r="F81" s="42" t="s">
        <v>17</v>
      </c>
      <c r="G81" s="43">
        <f>SUM(G82:G82)</f>
        <v>177313.5</v>
      </c>
      <c r="H81" s="43">
        <f>SUM(H82:H82)</f>
        <v>177313.5</v>
      </c>
      <c r="I81" s="43">
        <f>SUM(I82:I82)</f>
        <v>177313.5</v>
      </c>
      <c r="J81" s="43">
        <f>SUM(J82:J82)</f>
        <v>122462.39999999999</v>
      </c>
      <c r="K81" s="43">
        <f>SUM(K82:K82)</f>
        <v>14406.7</v>
      </c>
      <c r="L81" s="44">
        <f t="shared" si="9"/>
        <v>0.69065468788332529</v>
      </c>
      <c r="M81" s="45">
        <v>0.5</v>
      </c>
      <c r="N81" s="46" t="s">
        <v>115</v>
      </c>
    </row>
    <row r="82" spans="1:15" ht="51.75" customHeight="1" outlineLevel="1">
      <c r="A82" s="39"/>
      <c r="B82" s="40"/>
      <c r="C82" s="41"/>
      <c r="D82" s="41"/>
      <c r="E82" s="41"/>
      <c r="F82" s="47" t="s">
        <v>18</v>
      </c>
      <c r="G82" s="48">
        <v>177313.5</v>
      </c>
      <c r="H82" s="48">
        <v>177313.5</v>
      </c>
      <c r="I82" s="48">
        <v>177313.5</v>
      </c>
      <c r="J82" s="48">
        <v>122462.39999999999</v>
      </c>
      <c r="K82" s="48">
        <v>14406.7</v>
      </c>
      <c r="L82" s="49">
        <f t="shared" si="9"/>
        <v>0.69065468788332529</v>
      </c>
      <c r="M82" s="45"/>
      <c r="N82" s="46"/>
    </row>
    <row r="83" spans="1:15" customFormat="1" ht="11.25" customHeight="1">
      <c r="A83" s="119"/>
      <c r="B83" s="120" t="s">
        <v>116</v>
      </c>
      <c r="C83" s="121"/>
      <c r="D83" s="121"/>
      <c r="E83" s="121"/>
      <c r="F83" s="122" t="s">
        <v>17</v>
      </c>
      <c r="G83" s="123">
        <f>SUM(G87,G90,G94,G100,G102,G104,G106)</f>
        <v>157142.39999999999</v>
      </c>
      <c r="H83" s="123">
        <f>SUM(H87,H90,H94,H100,H102,H104,H106)</f>
        <v>150961.19999999998</v>
      </c>
      <c r="I83" s="123">
        <f>SUM(I87,I90,I94,I100,I102,I104,I106)</f>
        <v>150570.4</v>
      </c>
      <c r="J83" s="123">
        <f>SUM(J87,J90,J94,J100,J102,J104,J106,J96)</f>
        <v>115694.5</v>
      </c>
      <c r="K83" s="123">
        <f>SUM(K87,K90,K94,K100,K102,K104,K106)</f>
        <v>31447.8</v>
      </c>
      <c r="L83" s="124">
        <f t="shared" si="9"/>
        <v>0.73623986906143735</v>
      </c>
      <c r="M83" s="125"/>
      <c r="N83" s="120"/>
    </row>
    <row r="84" spans="1:15" customFormat="1" ht="11.25" customHeight="1">
      <c r="A84" s="119"/>
      <c r="B84" s="120"/>
      <c r="C84" s="121"/>
      <c r="D84" s="121"/>
      <c r="E84" s="121"/>
      <c r="F84" s="126" t="s">
        <v>18</v>
      </c>
      <c r="G84" s="127">
        <f>SUM(G88,G91)</f>
        <v>113017.7</v>
      </c>
      <c r="H84" s="127">
        <f>SUM(H88,H91)</f>
        <v>113017.7</v>
      </c>
      <c r="I84" s="127">
        <f>SUM(I88,I91)</f>
        <v>113017.7</v>
      </c>
      <c r="J84" s="127">
        <f>SUM(J88,J91,J97)</f>
        <v>78131.8</v>
      </c>
      <c r="K84" s="127">
        <f>SUM(K88,K91,K97)</f>
        <v>29234.1</v>
      </c>
      <c r="L84" s="128">
        <f t="shared" si="9"/>
        <v>0.69132357144057965</v>
      </c>
      <c r="M84" s="125"/>
      <c r="N84" s="120"/>
    </row>
    <row r="85" spans="1:15" customFormat="1" ht="11.25" customHeight="1">
      <c r="A85" s="119"/>
      <c r="B85" s="120"/>
      <c r="C85" s="121"/>
      <c r="D85" s="121"/>
      <c r="E85" s="121"/>
      <c r="F85" s="126" t="s">
        <v>20</v>
      </c>
      <c r="G85" s="127">
        <f>SUM(G89,G95,G101,G103,G105,G107)</f>
        <v>44124.7</v>
      </c>
      <c r="H85" s="127">
        <f>SUM(H89,H95,H101,H103,H105,H107)</f>
        <v>37943.5</v>
      </c>
      <c r="I85" s="127">
        <f>SUM(I89,I95,I101,I103,I105,I107)</f>
        <v>37552.700000000004</v>
      </c>
      <c r="J85" s="127">
        <f>SUM(J89,J95,J101,J103,J105,J107,J98)</f>
        <v>37562.700000000004</v>
      </c>
      <c r="K85" s="127">
        <f>SUM(K89,K95,K101,K103,K105,K107,K98)</f>
        <v>5049</v>
      </c>
      <c r="L85" s="128">
        <f t="shared" si="9"/>
        <v>0.85128510788741918</v>
      </c>
      <c r="M85" s="125"/>
      <c r="N85" s="120"/>
    </row>
    <row r="86" spans="1:15" customFormat="1" ht="12" customHeight="1" outlineLevel="1">
      <c r="A86" s="129"/>
      <c r="B86" s="130" t="s">
        <v>117</v>
      </c>
      <c r="C86" s="131"/>
      <c r="D86" s="131"/>
      <c r="E86" s="131"/>
      <c r="F86" s="131"/>
      <c r="G86" s="132"/>
      <c r="H86" s="132"/>
      <c r="I86" s="132"/>
      <c r="J86" s="132"/>
      <c r="K86" s="132"/>
      <c r="L86" s="133"/>
      <c r="M86" s="134"/>
      <c r="N86" s="135"/>
    </row>
    <row r="87" spans="1:15" customFormat="1" ht="12.75" customHeight="1" outlineLevel="1">
      <c r="A87" s="136">
        <v>22</v>
      </c>
      <c r="B87" s="137" t="s">
        <v>118</v>
      </c>
      <c r="C87" s="14" t="s">
        <v>119</v>
      </c>
      <c r="D87" s="14" t="s">
        <v>120</v>
      </c>
      <c r="E87" s="14" t="s">
        <v>32</v>
      </c>
      <c r="F87" s="17" t="s">
        <v>17</v>
      </c>
      <c r="G87" s="18">
        <f>SUM(G88:G89)</f>
        <v>57586.299999999996</v>
      </c>
      <c r="H87" s="18">
        <f t="shared" ref="H87:K87" si="13">SUM(H88:H89)</f>
        <v>57586.299999999996</v>
      </c>
      <c r="I87" s="18">
        <f t="shared" si="13"/>
        <v>57495.5</v>
      </c>
      <c r="J87" s="18">
        <f t="shared" si="13"/>
        <v>56778.3</v>
      </c>
      <c r="K87" s="18">
        <f t="shared" si="13"/>
        <v>0</v>
      </c>
      <c r="L87" s="19">
        <f t="shared" ref="L87:L107" si="14">J87/G87</f>
        <v>0.98596888496048551</v>
      </c>
      <c r="M87" s="138">
        <v>1</v>
      </c>
      <c r="N87" s="46" t="s">
        <v>121</v>
      </c>
    </row>
    <row r="88" spans="1:15" customFormat="1" ht="12.75" customHeight="1" outlineLevel="1">
      <c r="A88" s="136"/>
      <c r="B88" s="137"/>
      <c r="C88" s="14"/>
      <c r="D88" s="14"/>
      <c r="E88" s="14"/>
      <c r="F88" s="139" t="s">
        <v>18</v>
      </c>
      <c r="G88" s="51">
        <v>51827.7</v>
      </c>
      <c r="H88" s="51">
        <v>51827.7</v>
      </c>
      <c r="I88" s="48">
        <v>51827.7</v>
      </c>
      <c r="J88" s="48">
        <v>51100.5</v>
      </c>
      <c r="K88" s="51">
        <v>0</v>
      </c>
      <c r="L88" s="140">
        <f t="shared" si="14"/>
        <v>0.98596889308227076</v>
      </c>
      <c r="M88" s="138"/>
      <c r="N88" s="46"/>
    </row>
    <row r="89" spans="1:15" customFormat="1" ht="12.75" customHeight="1" outlineLevel="1">
      <c r="A89" s="136"/>
      <c r="B89" s="137"/>
      <c r="C89" s="14"/>
      <c r="D89" s="14"/>
      <c r="E89" s="14"/>
      <c r="F89" s="139" t="s">
        <v>20</v>
      </c>
      <c r="G89" s="51">
        <v>5758.6</v>
      </c>
      <c r="H89" s="51">
        <v>5758.6</v>
      </c>
      <c r="I89" s="48">
        <v>5667.8</v>
      </c>
      <c r="J89" s="48">
        <v>5677.8</v>
      </c>
      <c r="K89" s="51">
        <v>0</v>
      </c>
      <c r="L89" s="140">
        <f t="shared" si="14"/>
        <v>0.98596881186399465</v>
      </c>
      <c r="M89" s="138"/>
      <c r="N89" s="46"/>
    </row>
    <row r="90" spans="1:15" customFormat="1" ht="41.25" customHeight="1" outlineLevel="1">
      <c r="A90" s="136">
        <v>23</v>
      </c>
      <c r="B90" s="137" t="s">
        <v>122</v>
      </c>
      <c r="C90" s="14" t="s">
        <v>123</v>
      </c>
      <c r="D90" s="14" t="s">
        <v>124</v>
      </c>
      <c r="E90" s="14" t="s">
        <v>125</v>
      </c>
      <c r="F90" s="17" t="s">
        <v>17</v>
      </c>
      <c r="G90" s="18">
        <f>SUM(G91:G91)</f>
        <v>61190</v>
      </c>
      <c r="H90" s="18">
        <f>SUM(H91:H91)</f>
        <v>61190</v>
      </c>
      <c r="I90" s="18">
        <f>SUM(I91:I91)</f>
        <v>61190</v>
      </c>
      <c r="J90" s="18">
        <f>SUM(J91:J91)</f>
        <v>27031.3</v>
      </c>
      <c r="K90" s="18">
        <f>SUM(K91:K91)</f>
        <v>26540.6</v>
      </c>
      <c r="L90" s="19">
        <f t="shared" si="14"/>
        <v>0.44176009151822193</v>
      </c>
      <c r="M90" s="141">
        <v>0</v>
      </c>
      <c r="N90" s="46" t="s">
        <v>126</v>
      </c>
    </row>
    <row r="91" spans="1:15" customFormat="1" ht="41.25" customHeight="1" outlineLevel="1">
      <c r="A91" s="136"/>
      <c r="B91" s="137"/>
      <c r="C91" s="14"/>
      <c r="D91" s="14"/>
      <c r="E91" s="14"/>
      <c r="F91" s="139" t="s">
        <v>18</v>
      </c>
      <c r="G91" s="48">
        <v>61190</v>
      </c>
      <c r="H91" s="48">
        <v>61190</v>
      </c>
      <c r="I91" s="48">
        <v>61190</v>
      </c>
      <c r="J91" s="48">
        <v>27031.3</v>
      </c>
      <c r="K91" s="48">
        <v>26540.6</v>
      </c>
      <c r="L91" s="49">
        <f t="shared" si="14"/>
        <v>0.44176009151822193</v>
      </c>
      <c r="M91" s="141"/>
      <c r="N91" s="46"/>
      <c r="O91" s="142"/>
    </row>
    <row r="92" spans="1:15" customFormat="1" ht="13.5" customHeight="1" outlineLevel="1">
      <c r="A92" s="136">
        <v>24</v>
      </c>
      <c r="B92" s="137" t="s">
        <v>127</v>
      </c>
      <c r="C92" s="14" t="s">
        <v>123</v>
      </c>
      <c r="D92" s="14" t="s">
        <v>128</v>
      </c>
      <c r="E92" s="14" t="s">
        <v>129</v>
      </c>
      <c r="F92" s="17" t="s">
        <v>17</v>
      </c>
      <c r="G92" s="18">
        <f>SUM(G93:G93)</f>
        <v>0</v>
      </c>
      <c r="H92" s="18">
        <f>SUM(H93:H93)</f>
        <v>0</v>
      </c>
      <c r="I92" s="18">
        <f>SUM(I93:I93)</f>
        <v>0</v>
      </c>
      <c r="J92" s="18">
        <f>SUM(J93:J93)</f>
        <v>0</v>
      </c>
      <c r="K92" s="18">
        <f>K93</f>
        <v>66954.100000000006</v>
      </c>
      <c r="L92" s="19" t="s">
        <v>39</v>
      </c>
      <c r="M92" s="138">
        <v>1</v>
      </c>
      <c r="N92" s="46" t="s">
        <v>130</v>
      </c>
      <c r="O92" s="143"/>
    </row>
    <row r="93" spans="1:15" customFormat="1" ht="13.5" customHeight="1" outlineLevel="1">
      <c r="A93" s="136"/>
      <c r="B93" s="137"/>
      <c r="C93" s="14"/>
      <c r="D93" s="14"/>
      <c r="E93" s="14"/>
      <c r="F93" s="139" t="s">
        <v>18</v>
      </c>
      <c r="G93" s="51">
        <v>0</v>
      </c>
      <c r="H93" s="51">
        <v>0</v>
      </c>
      <c r="I93" s="51">
        <v>0</v>
      </c>
      <c r="J93" s="51">
        <v>0</v>
      </c>
      <c r="K93" s="18">
        <v>66954.100000000006</v>
      </c>
      <c r="L93" s="19" t="s">
        <v>39</v>
      </c>
      <c r="M93" s="138"/>
      <c r="N93" s="46"/>
      <c r="O93" s="143"/>
    </row>
    <row r="94" spans="1:15" customFormat="1" ht="23.25" customHeight="1" outlineLevel="1">
      <c r="A94" s="136">
        <v>25</v>
      </c>
      <c r="B94" s="137" t="s">
        <v>131</v>
      </c>
      <c r="C94" s="14" t="s">
        <v>132</v>
      </c>
      <c r="D94" s="14" t="s">
        <v>133</v>
      </c>
      <c r="E94" s="14" t="s">
        <v>134</v>
      </c>
      <c r="F94" s="17" t="s">
        <v>17</v>
      </c>
      <c r="G94" s="18">
        <f>SUM(G95:G95)</f>
        <v>0</v>
      </c>
      <c r="H94" s="18">
        <f>SUM(H95:H95)</f>
        <v>0</v>
      </c>
      <c r="I94" s="18">
        <f>SUM(I95:I95)</f>
        <v>0</v>
      </c>
      <c r="J94" s="18">
        <f>SUM(J95:J95)</f>
        <v>0</v>
      </c>
      <c r="K94" s="18">
        <f>SUM(K95:K95)</f>
        <v>4907.2</v>
      </c>
      <c r="L94" s="19" t="s">
        <v>39</v>
      </c>
      <c r="M94" s="138">
        <v>1</v>
      </c>
      <c r="N94" s="46" t="s">
        <v>135</v>
      </c>
    </row>
    <row r="95" spans="1:15" customFormat="1" ht="21" customHeight="1" outlineLevel="1">
      <c r="A95" s="136"/>
      <c r="B95" s="137"/>
      <c r="C95" s="14"/>
      <c r="D95" s="14"/>
      <c r="E95" s="14"/>
      <c r="F95" s="139" t="s">
        <v>20</v>
      </c>
      <c r="G95" s="51">
        <v>0</v>
      </c>
      <c r="H95" s="51">
        <v>0</v>
      </c>
      <c r="I95" s="51">
        <v>0</v>
      </c>
      <c r="J95" s="51">
        <v>0</v>
      </c>
      <c r="K95" s="51">
        <v>4907.2</v>
      </c>
      <c r="L95" s="140" t="s">
        <v>39</v>
      </c>
      <c r="M95" s="138"/>
      <c r="N95" s="46"/>
    </row>
    <row r="96" spans="1:15" customFormat="1" ht="17.25" customHeight="1" outlineLevel="1">
      <c r="A96" s="144">
        <v>26</v>
      </c>
      <c r="B96" s="145" t="s">
        <v>136</v>
      </c>
      <c r="C96" s="146" t="s">
        <v>137</v>
      </c>
      <c r="D96" s="146" t="s">
        <v>138</v>
      </c>
      <c r="E96" s="146" t="s">
        <v>139</v>
      </c>
      <c r="F96" s="17" t="s">
        <v>17</v>
      </c>
      <c r="G96" s="18">
        <f>SUM(G97:G98)</f>
        <v>0</v>
      </c>
      <c r="H96" s="18">
        <f>SUM(H97:H98)</f>
        <v>0</v>
      </c>
      <c r="I96" s="18">
        <f>SUM(I97:I98)</f>
        <v>0</v>
      </c>
      <c r="J96" s="18">
        <f>SUM(J97:J98)</f>
        <v>0</v>
      </c>
      <c r="K96" s="18">
        <f>SUM(K97:K97)</f>
        <v>2693.5</v>
      </c>
      <c r="L96" s="140" t="s">
        <v>39</v>
      </c>
      <c r="M96" s="147">
        <v>0.97</v>
      </c>
      <c r="N96" s="53" t="s">
        <v>140</v>
      </c>
    </row>
    <row r="97" spans="1:14" customFormat="1" ht="17.25" customHeight="1" outlineLevel="1">
      <c r="A97" s="148"/>
      <c r="B97" s="149"/>
      <c r="C97" s="150"/>
      <c r="D97" s="150"/>
      <c r="E97" s="150"/>
      <c r="F97" s="139" t="s">
        <v>18</v>
      </c>
      <c r="G97" s="51">
        <v>0</v>
      </c>
      <c r="H97" s="51">
        <v>0</v>
      </c>
      <c r="I97" s="51">
        <v>0</v>
      </c>
      <c r="J97" s="51">
        <v>0</v>
      </c>
      <c r="K97" s="51">
        <v>2693.5</v>
      </c>
      <c r="L97" s="140" t="s">
        <v>39</v>
      </c>
      <c r="M97" s="151"/>
      <c r="N97" s="152"/>
    </row>
    <row r="98" spans="1:14" customFormat="1" ht="17.25" customHeight="1" outlineLevel="1">
      <c r="A98" s="148"/>
      <c r="B98" s="153"/>
      <c r="C98" s="150"/>
      <c r="D98" s="150"/>
      <c r="E98" s="150"/>
      <c r="F98" s="139" t="s">
        <v>20</v>
      </c>
      <c r="G98" s="51">
        <v>0</v>
      </c>
      <c r="H98" s="51">
        <v>0</v>
      </c>
      <c r="I98" s="51">
        <v>0</v>
      </c>
      <c r="J98" s="51">
        <v>0</v>
      </c>
      <c r="K98" s="51">
        <v>141.80000000000001</v>
      </c>
      <c r="L98" s="140" t="s">
        <v>39</v>
      </c>
      <c r="M98" s="154"/>
      <c r="N98" s="54"/>
    </row>
    <row r="99" spans="1:14" customFormat="1" ht="12" customHeight="1" outlineLevel="1">
      <c r="A99" s="129"/>
      <c r="B99" s="130" t="s">
        <v>141</v>
      </c>
      <c r="C99" s="131"/>
      <c r="D99" s="131"/>
      <c r="E99" s="131"/>
      <c r="F99" s="131"/>
      <c r="G99" s="132"/>
      <c r="H99" s="132"/>
      <c r="I99" s="132"/>
      <c r="J99" s="132"/>
      <c r="K99" s="132"/>
      <c r="L99" s="133"/>
      <c r="M99" s="134"/>
      <c r="N99" s="135"/>
    </row>
    <row r="100" spans="1:14" s="163" customFormat="1" ht="24.75" customHeight="1" outlineLevel="1">
      <c r="A100" s="155">
        <v>27</v>
      </c>
      <c r="B100" s="156" t="s">
        <v>142</v>
      </c>
      <c r="C100" s="157" t="s">
        <v>58</v>
      </c>
      <c r="D100" s="157" t="s">
        <v>143</v>
      </c>
      <c r="E100" s="157" t="s">
        <v>144</v>
      </c>
      <c r="F100" s="158" t="s">
        <v>17</v>
      </c>
      <c r="G100" s="159">
        <f>SUM(G101:G101)</f>
        <v>30000</v>
      </c>
      <c r="H100" s="159">
        <f>SUM(H101:H101)</f>
        <v>31884.9</v>
      </c>
      <c r="I100" s="159">
        <f>SUM(I101:I101)</f>
        <v>31884.9</v>
      </c>
      <c r="J100" s="159">
        <f>SUM(J101:J101)</f>
        <v>31884.9</v>
      </c>
      <c r="K100" s="159">
        <f>SUM(K101:K101)</f>
        <v>0</v>
      </c>
      <c r="L100" s="160">
        <f t="shared" si="14"/>
        <v>1.0628299999999999</v>
      </c>
      <c r="M100" s="161">
        <v>0.86</v>
      </c>
      <c r="N100" s="162" t="s">
        <v>145</v>
      </c>
    </row>
    <row r="101" spans="1:14" s="163" customFormat="1" ht="24.75" customHeight="1" outlineLevel="1">
      <c r="A101" s="155"/>
      <c r="B101" s="156"/>
      <c r="C101" s="157"/>
      <c r="D101" s="157"/>
      <c r="E101" s="157"/>
      <c r="F101" s="164" t="s">
        <v>20</v>
      </c>
      <c r="G101" s="116">
        <v>30000</v>
      </c>
      <c r="H101" s="116">
        <v>31884.9</v>
      </c>
      <c r="I101" s="116">
        <v>31884.9</v>
      </c>
      <c r="J101" s="116">
        <v>31884.9</v>
      </c>
      <c r="K101" s="116">
        <v>0</v>
      </c>
      <c r="L101" s="118">
        <f t="shared" si="14"/>
        <v>1.0628299999999999</v>
      </c>
      <c r="M101" s="161"/>
      <c r="N101" s="162"/>
    </row>
    <row r="102" spans="1:14" customFormat="1" ht="17.25" customHeight="1" outlineLevel="1">
      <c r="A102" s="136">
        <v>28</v>
      </c>
      <c r="B102" s="137" t="s">
        <v>146</v>
      </c>
      <c r="C102" s="14" t="s">
        <v>147</v>
      </c>
      <c r="D102" s="14" t="s">
        <v>148</v>
      </c>
      <c r="E102" s="14" t="s">
        <v>73</v>
      </c>
      <c r="F102" s="17" t="s">
        <v>17</v>
      </c>
      <c r="G102" s="18">
        <f>SUM(G103:G103)</f>
        <v>3066.1</v>
      </c>
      <c r="H102" s="18">
        <f>SUM(H103:H103)</f>
        <v>0</v>
      </c>
      <c r="I102" s="18">
        <f>SUM(I103:I103)</f>
        <v>0</v>
      </c>
      <c r="J102" s="18">
        <f>SUM(J103:J103)</f>
        <v>0</v>
      </c>
      <c r="K102" s="18">
        <f>SUM(K103:K103)</f>
        <v>0</v>
      </c>
      <c r="L102" s="19">
        <f t="shared" si="14"/>
        <v>0</v>
      </c>
      <c r="M102" s="141">
        <v>0</v>
      </c>
      <c r="N102" s="165" t="s">
        <v>149</v>
      </c>
    </row>
    <row r="103" spans="1:14" customFormat="1" ht="17.25" customHeight="1" outlineLevel="1">
      <c r="A103" s="136"/>
      <c r="B103" s="137"/>
      <c r="C103" s="14"/>
      <c r="D103" s="14"/>
      <c r="E103" s="14"/>
      <c r="F103" s="139" t="s">
        <v>20</v>
      </c>
      <c r="G103" s="51">
        <v>3066.1</v>
      </c>
      <c r="H103" s="51">
        <v>0</v>
      </c>
      <c r="I103" s="51">
        <v>0</v>
      </c>
      <c r="J103" s="51">
        <v>0</v>
      </c>
      <c r="K103" s="51">
        <v>0</v>
      </c>
      <c r="L103" s="140">
        <f t="shared" si="14"/>
        <v>0</v>
      </c>
      <c r="M103" s="141"/>
      <c r="N103" s="165"/>
    </row>
    <row r="104" spans="1:14" customFormat="1" ht="30.75" customHeight="1" outlineLevel="1">
      <c r="A104" s="136">
        <v>29</v>
      </c>
      <c r="B104" s="137" t="s">
        <v>150</v>
      </c>
      <c r="C104" s="14" t="s">
        <v>62</v>
      </c>
      <c r="D104" s="14" t="s">
        <v>151</v>
      </c>
      <c r="E104" s="14" t="s">
        <v>144</v>
      </c>
      <c r="F104" s="17" t="s">
        <v>17</v>
      </c>
      <c r="G104" s="18">
        <f>SUM(G105:G105)</f>
        <v>5000</v>
      </c>
      <c r="H104" s="18">
        <v>0</v>
      </c>
      <c r="I104" s="18">
        <v>0</v>
      </c>
      <c r="J104" s="18">
        <v>0</v>
      </c>
      <c r="K104" s="18">
        <f>SUM(K105:K105)</f>
        <v>0</v>
      </c>
      <c r="L104" s="19">
        <f t="shared" si="14"/>
        <v>0</v>
      </c>
      <c r="M104" s="141">
        <v>0</v>
      </c>
      <c r="N104" s="165" t="s">
        <v>149</v>
      </c>
    </row>
    <row r="105" spans="1:14" customFormat="1" ht="30.75" customHeight="1" outlineLevel="1">
      <c r="A105" s="136"/>
      <c r="B105" s="137"/>
      <c r="C105" s="14"/>
      <c r="D105" s="14"/>
      <c r="E105" s="14"/>
      <c r="F105" s="139" t="s">
        <v>20</v>
      </c>
      <c r="G105" s="51">
        <v>5000</v>
      </c>
      <c r="H105" s="51">
        <v>0</v>
      </c>
      <c r="I105" s="51">
        <v>0</v>
      </c>
      <c r="J105" s="51">
        <v>0</v>
      </c>
      <c r="K105" s="51">
        <v>0</v>
      </c>
      <c r="L105" s="140">
        <f t="shared" si="14"/>
        <v>0</v>
      </c>
      <c r="M105" s="141"/>
      <c r="N105" s="165"/>
    </row>
    <row r="106" spans="1:14" customFormat="1" ht="17.25" customHeight="1" outlineLevel="1">
      <c r="A106" s="136">
        <v>30</v>
      </c>
      <c r="B106" s="137" t="s">
        <v>152</v>
      </c>
      <c r="C106" s="14" t="s">
        <v>137</v>
      </c>
      <c r="D106" s="14" t="s">
        <v>153</v>
      </c>
      <c r="E106" s="14" t="s">
        <v>144</v>
      </c>
      <c r="F106" s="17" t="s">
        <v>17</v>
      </c>
      <c r="G106" s="18">
        <f>SUM(G107:G107)</f>
        <v>300</v>
      </c>
      <c r="H106" s="18">
        <f>SUM(H107:H107)</f>
        <v>300</v>
      </c>
      <c r="I106" s="18">
        <f>SUM(I107:I107)</f>
        <v>0</v>
      </c>
      <c r="J106" s="18">
        <f>SUM(J107:J107)</f>
        <v>0</v>
      </c>
      <c r="K106" s="18">
        <f>SUM(K107:K107)</f>
        <v>0</v>
      </c>
      <c r="L106" s="19">
        <f t="shared" si="14"/>
        <v>0</v>
      </c>
      <c r="M106" s="141">
        <v>0</v>
      </c>
      <c r="N106" s="165" t="s">
        <v>149</v>
      </c>
    </row>
    <row r="107" spans="1:14" customFormat="1" ht="17.25" customHeight="1" outlineLevel="1">
      <c r="A107" s="136"/>
      <c r="B107" s="137"/>
      <c r="C107" s="14"/>
      <c r="D107" s="14"/>
      <c r="E107" s="14"/>
      <c r="F107" s="139" t="s">
        <v>20</v>
      </c>
      <c r="G107" s="51">
        <v>300</v>
      </c>
      <c r="H107" s="51">
        <v>300</v>
      </c>
      <c r="I107" s="51">
        <v>0</v>
      </c>
      <c r="J107" s="51">
        <v>0</v>
      </c>
      <c r="K107" s="51">
        <v>0</v>
      </c>
      <c r="L107" s="140">
        <f t="shared" si="14"/>
        <v>0</v>
      </c>
      <c r="M107" s="141"/>
      <c r="N107" s="165"/>
    </row>
    <row r="108" spans="1:14" customFormat="1" ht="11.25" customHeight="1">
      <c r="A108" s="166"/>
      <c r="B108" s="167" t="s">
        <v>154</v>
      </c>
      <c r="C108" s="168"/>
      <c r="D108" s="168"/>
      <c r="E108" s="168"/>
      <c r="F108" s="58" t="s">
        <v>17</v>
      </c>
      <c r="G108" s="169">
        <f>SUM(G112,G115)</f>
        <v>0</v>
      </c>
      <c r="H108" s="169">
        <f t="shared" ref="H108:J109" si="15">SUM(H112,H115)</f>
        <v>0</v>
      </c>
      <c r="I108" s="169">
        <f t="shared" si="15"/>
        <v>0</v>
      </c>
      <c r="J108" s="169">
        <f t="shared" si="15"/>
        <v>0</v>
      </c>
      <c r="K108" s="169">
        <f>SUM(K112,K115)</f>
        <v>7074.2568599999995</v>
      </c>
      <c r="L108" s="60" t="s">
        <v>39</v>
      </c>
      <c r="M108" s="170"/>
      <c r="N108" s="168"/>
    </row>
    <row r="109" spans="1:14" customFormat="1" ht="11.25" customHeight="1">
      <c r="A109" s="166"/>
      <c r="B109" s="167"/>
      <c r="C109" s="168"/>
      <c r="D109" s="168"/>
      <c r="E109" s="168"/>
      <c r="F109" s="65" t="s">
        <v>18</v>
      </c>
      <c r="G109" s="171">
        <f>SUM(G113,G116)</f>
        <v>0</v>
      </c>
      <c r="H109" s="171">
        <f t="shared" si="15"/>
        <v>0</v>
      </c>
      <c r="I109" s="171">
        <f t="shared" si="15"/>
        <v>0</v>
      </c>
      <c r="J109" s="171">
        <f t="shared" si="15"/>
        <v>0</v>
      </c>
      <c r="K109" s="171">
        <f>SUM(K113,K116)</f>
        <v>6944.5968599999997</v>
      </c>
      <c r="L109" s="67" t="s">
        <v>39</v>
      </c>
      <c r="M109" s="170"/>
      <c r="N109" s="168"/>
    </row>
    <row r="110" spans="1:14" customFormat="1" ht="11.25" customHeight="1">
      <c r="A110" s="166"/>
      <c r="B110" s="167"/>
      <c r="C110" s="168"/>
      <c r="D110" s="168"/>
      <c r="E110" s="168"/>
      <c r="F110" s="65" t="s">
        <v>20</v>
      </c>
      <c r="G110" s="171">
        <f>G114</f>
        <v>0</v>
      </c>
      <c r="H110" s="171">
        <f t="shared" ref="H110:J110" si="16">H114</f>
        <v>0</v>
      </c>
      <c r="I110" s="171">
        <f t="shared" si="16"/>
        <v>0</v>
      </c>
      <c r="J110" s="171">
        <f t="shared" si="16"/>
        <v>0</v>
      </c>
      <c r="K110" s="171">
        <f>K114</f>
        <v>129.66</v>
      </c>
      <c r="L110" s="67" t="s">
        <v>39</v>
      </c>
      <c r="M110" s="170"/>
      <c r="N110" s="168"/>
    </row>
    <row r="111" spans="1:14" customFormat="1" ht="12" customHeight="1" outlineLevel="1">
      <c r="A111" s="130"/>
      <c r="B111" s="130" t="s">
        <v>155</v>
      </c>
      <c r="C111" s="172"/>
      <c r="D111" s="172"/>
      <c r="E111" s="172"/>
      <c r="F111" s="130"/>
      <c r="G111" s="173"/>
      <c r="H111" s="173"/>
      <c r="I111" s="173"/>
      <c r="J111" s="173"/>
      <c r="K111" s="173"/>
      <c r="L111" s="172"/>
      <c r="M111" s="174"/>
      <c r="N111" s="130"/>
    </row>
    <row r="112" spans="1:14" customFormat="1" ht="18.75" customHeight="1" outlineLevel="1">
      <c r="A112" s="74">
        <v>31</v>
      </c>
      <c r="B112" s="175" t="s">
        <v>156</v>
      </c>
      <c r="C112" s="14" t="s">
        <v>157</v>
      </c>
      <c r="D112" s="76" t="s">
        <v>158</v>
      </c>
      <c r="E112" s="176" t="s">
        <v>139</v>
      </c>
      <c r="F112" s="78" t="s">
        <v>17</v>
      </c>
      <c r="G112" s="79">
        <f>SUM(G113:G114)</f>
        <v>0</v>
      </c>
      <c r="H112" s="79">
        <f>SUM(H113:H114)</f>
        <v>0</v>
      </c>
      <c r="I112" s="79">
        <f>SUM(I113:I114)</f>
        <v>0</v>
      </c>
      <c r="J112" s="79">
        <f>SUM(J113:J114)</f>
        <v>0</v>
      </c>
      <c r="K112" s="90">
        <f>SUM(K113:K114)</f>
        <v>7035.3168599999999</v>
      </c>
      <c r="L112" s="177" t="s">
        <v>39</v>
      </c>
      <c r="M112" s="178">
        <v>0.99</v>
      </c>
      <c r="N112" s="92" t="s">
        <v>159</v>
      </c>
    </row>
    <row r="113" spans="1:14" customFormat="1" ht="18.75" customHeight="1" outlineLevel="1">
      <c r="A113" s="74"/>
      <c r="B113" s="175"/>
      <c r="C113" s="14"/>
      <c r="D113" s="76"/>
      <c r="E113" s="176"/>
      <c r="F113" s="83" t="s">
        <v>18</v>
      </c>
      <c r="G113" s="179">
        <v>0</v>
      </c>
      <c r="H113" s="179">
        <v>0</v>
      </c>
      <c r="I113" s="179">
        <v>0</v>
      </c>
      <c r="J113" s="179">
        <v>0</v>
      </c>
      <c r="K113" s="85">
        <v>6905.6568600000001</v>
      </c>
      <c r="L113" s="180" t="s">
        <v>39</v>
      </c>
      <c r="M113" s="178"/>
      <c r="N113" s="92"/>
    </row>
    <row r="114" spans="1:14" customFormat="1" ht="18.75" customHeight="1" outlineLevel="1">
      <c r="A114" s="74"/>
      <c r="B114" s="175"/>
      <c r="C114" s="14"/>
      <c r="D114" s="76"/>
      <c r="E114" s="176"/>
      <c r="F114" s="83" t="s">
        <v>20</v>
      </c>
      <c r="G114" s="179">
        <v>0</v>
      </c>
      <c r="H114" s="179">
        <v>0</v>
      </c>
      <c r="I114" s="179">
        <v>0</v>
      </c>
      <c r="J114" s="179">
        <v>0</v>
      </c>
      <c r="K114" s="85">
        <v>129.66</v>
      </c>
      <c r="L114" s="180" t="s">
        <v>39</v>
      </c>
      <c r="M114" s="178"/>
      <c r="N114" s="92"/>
    </row>
    <row r="115" spans="1:14" customFormat="1" ht="29.25" customHeight="1" outlineLevel="1">
      <c r="A115" s="74">
        <v>32</v>
      </c>
      <c r="B115" s="175" t="s">
        <v>160</v>
      </c>
      <c r="C115" s="14" t="s">
        <v>161</v>
      </c>
      <c r="D115" s="76" t="s">
        <v>162</v>
      </c>
      <c r="E115" s="176">
        <v>2014</v>
      </c>
      <c r="F115" s="78" t="s">
        <v>17</v>
      </c>
      <c r="G115" s="79">
        <f>SUM(G116:G116)</f>
        <v>0</v>
      </c>
      <c r="H115" s="79">
        <f>SUM(H116:H116)</f>
        <v>0</v>
      </c>
      <c r="I115" s="79">
        <f>SUM(I116:I116)</f>
        <v>0</v>
      </c>
      <c r="J115" s="79">
        <f>SUM(J116:J116)</f>
        <v>0</v>
      </c>
      <c r="K115" s="79">
        <f>SUM(K116:K116)</f>
        <v>38.94</v>
      </c>
      <c r="L115" s="177" t="s">
        <v>39</v>
      </c>
      <c r="M115" s="82">
        <v>1</v>
      </c>
      <c r="N115" s="181" t="s">
        <v>163</v>
      </c>
    </row>
    <row r="116" spans="1:14" customFormat="1" ht="29.25" customHeight="1" outlineLevel="1">
      <c r="A116" s="74"/>
      <c r="B116" s="175"/>
      <c r="C116" s="14"/>
      <c r="D116" s="76"/>
      <c r="E116" s="176"/>
      <c r="F116" s="83" t="s">
        <v>18</v>
      </c>
      <c r="G116" s="84">
        <v>0</v>
      </c>
      <c r="H116" s="84">
        <v>0</v>
      </c>
      <c r="I116" s="84">
        <v>0</v>
      </c>
      <c r="J116" s="84">
        <v>0</v>
      </c>
      <c r="K116" s="84">
        <v>38.94</v>
      </c>
      <c r="L116" s="180" t="s">
        <v>39</v>
      </c>
      <c r="M116" s="82"/>
      <c r="N116" s="181"/>
    </row>
    <row r="117" spans="1:14" s="187" customFormat="1" ht="21" customHeight="1">
      <c r="A117" s="119"/>
      <c r="B117" s="182" t="s">
        <v>164</v>
      </c>
      <c r="C117" s="183"/>
      <c r="D117" s="183"/>
      <c r="E117" s="183"/>
      <c r="F117" s="122" t="s">
        <v>17</v>
      </c>
      <c r="G117" s="184">
        <f>SUM(G120,G122,G124,G127)</f>
        <v>54176.2</v>
      </c>
      <c r="H117" s="184">
        <f t="shared" ref="H117:K118" si="17">SUM(H120,H122,H124,H127)</f>
        <v>48680.4</v>
      </c>
      <c r="I117" s="184">
        <f t="shared" si="17"/>
        <v>46988.9</v>
      </c>
      <c r="J117" s="184">
        <f t="shared" si="17"/>
        <v>44321.4</v>
      </c>
      <c r="K117" s="184">
        <f t="shared" si="17"/>
        <v>0</v>
      </c>
      <c r="L117" s="185">
        <f t="shared" ref="L117:L147" si="18">J117/G117</f>
        <v>0.81809724565399577</v>
      </c>
      <c r="M117" s="186"/>
      <c r="N117" s="183"/>
    </row>
    <row r="118" spans="1:14" s="187" customFormat="1" ht="21" customHeight="1">
      <c r="A118" s="119"/>
      <c r="B118" s="182"/>
      <c r="C118" s="183"/>
      <c r="D118" s="183"/>
      <c r="E118" s="183"/>
      <c r="F118" s="126" t="s">
        <v>18</v>
      </c>
      <c r="G118" s="188">
        <f>SUM(G121,G123,G125,G128)</f>
        <v>54176.2</v>
      </c>
      <c r="H118" s="188">
        <f t="shared" si="17"/>
        <v>48680.350000000006</v>
      </c>
      <c r="I118" s="188">
        <f t="shared" si="17"/>
        <v>46988.94</v>
      </c>
      <c r="J118" s="188">
        <f t="shared" si="17"/>
        <v>44321.440000000002</v>
      </c>
      <c r="K118" s="188">
        <f>SUM(K121,K123,K125,K128)</f>
        <v>0</v>
      </c>
      <c r="L118" s="189">
        <f t="shared" si="18"/>
        <v>0.81809798398558786</v>
      </c>
      <c r="M118" s="186"/>
      <c r="N118" s="183"/>
    </row>
    <row r="119" spans="1:14" s="187" customFormat="1" ht="12" customHeight="1" outlineLevel="1">
      <c r="A119" s="130"/>
      <c r="B119" s="130" t="s">
        <v>165</v>
      </c>
      <c r="C119" s="172"/>
      <c r="D119" s="172"/>
      <c r="E119" s="172"/>
      <c r="F119" s="130"/>
      <c r="G119" s="173"/>
      <c r="H119" s="173"/>
      <c r="I119" s="173"/>
      <c r="J119" s="173"/>
      <c r="K119" s="173"/>
      <c r="L119" s="172"/>
      <c r="M119" s="174"/>
      <c r="N119" s="130"/>
    </row>
    <row r="120" spans="1:14" s="187" customFormat="1" ht="23.25" customHeight="1" outlineLevel="1">
      <c r="A120" s="190">
        <v>33</v>
      </c>
      <c r="B120" s="165" t="s">
        <v>166</v>
      </c>
      <c r="C120" s="14" t="s">
        <v>25</v>
      </c>
      <c r="D120" s="14" t="s">
        <v>167</v>
      </c>
      <c r="E120" s="14" t="s">
        <v>32</v>
      </c>
      <c r="F120" s="191" t="s">
        <v>17</v>
      </c>
      <c r="G120" s="192">
        <f>G121</f>
        <v>1349.3</v>
      </c>
      <c r="H120" s="192">
        <f>H121</f>
        <v>1349.3</v>
      </c>
      <c r="I120" s="192">
        <f>I121</f>
        <v>0</v>
      </c>
      <c r="J120" s="192">
        <f>J121</f>
        <v>0</v>
      </c>
      <c r="K120" s="192">
        <v>0</v>
      </c>
      <c r="L120" s="193">
        <f>J120/G120</f>
        <v>0</v>
      </c>
      <c r="M120" s="178">
        <v>0</v>
      </c>
      <c r="N120" s="194" t="s">
        <v>168</v>
      </c>
    </row>
    <row r="121" spans="1:14" s="187" customFormat="1" ht="23.25" customHeight="1" outlineLevel="1">
      <c r="A121" s="190"/>
      <c r="B121" s="165"/>
      <c r="C121" s="14"/>
      <c r="D121" s="14"/>
      <c r="E121" s="14"/>
      <c r="F121" s="195" t="s">
        <v>18</v>
      </c>
      <c r="G121" s="196">
        <v>1349.3</v>
      </c>
      <c r="H121" s="196">
        <v>1349.3</v>
      </c>
      <c r="I121" s="196">
        <v>0</v>
      </c>
      <c r="J121" s="196">
        <v>0</v>
      </c>
      <c r="K121" s="196">
        <v>0</v>
      </c>
      <c r="L121" s="197">
        <f>J121/G121</f>
        <v>0</v>
      </c>
      <c r="M121" s="178"/>
      <c r="N121" s="194"/>
    </row>
    <row r="122" spans="1:14" s="187" customFormat="1" ht="45" customHeight="1" outlineLevel="1">
      <c r="A122" s="190">
        <v>34</v>
      </c>
      <c r="B122" s="165" t="s">
        <v>169</v>
      </c>
      <c r="C122" s="14" t="s">
        <v>25</v>
      </c>
      <c r="D122" s="14" t="s">
        <v>170</v>
      </c>
      <c r="E122" s="14" t="s">
        <v>171</v>
      </c>
      <c r="F122" s="191" t="s">
        <v>17</v>
      </c>
      <c r="G122" s="192">
        <f>G123</f>
        <v>23580.9</v>
      </c>
      <c r="H122" s="192">
        <f>H123</f>
        <v>23580.9</v>
      </c>
      <c r="I122" s="192">
        <f>I123</f>
        <v>23580.9</v>
      </c>
      <c r="J122" s="192">
        <f>J123</f>
        <v>20913.400000000001</v>
      </c>
      <c r="K122" s="192">
        <v>0</v>
      </c>
      <c r="L122" s="193">
        <f>J122/G122</f>
        <v>0.88687878749326787</v>
      </c>
      <c r="M122" s="178">
        <v>0.4</v>
      </c>
      <c r="N122" s="194" t="s">
        <v>172</v>
      </c>
    </row>
    <row r="123" spans="1:14" s="187" customFormat="1" ht="45" customHeight="1" outlineLevel="1">
      <c r="A123" s="190"/>
      <c r="B123" s="165"/>
      <c r="C123" s="14"/>
      <c r="D123" s="14"/>
      <c r="E123" s="14"/>
      <c r="F123" s="195" t="s">
        <v>18</v>
      </c>
      <c r="G123" s="196">
        <v>23580.9</v>
      </c>
      <c r="H123" s="196">
        <v>23580.9</v>
      </c>
      <c r="I123" s="196">
        <v>23580.9</v>
      </c>
      <c r="J123" s="196">
        <v>20913.400000000001</v>
      </c>
      <c r="K123" s="196">
        <v>0</v>
      </c>
      <c r="L123" s="197">
        <f>J123/G123</f>
        <v>0.88687878749326787</v>
      </c>
      <c r="M123" s="178"/>
      <c r="N123" s="194"/>
    </row>
    <row r="124" spans="1:14" s="187" customFormat="1" ht="21.75" customHeight="1" outlineLevel="1">
      <c r="A124" s="190">
        <v>35</v>
      </c>
      <c r="B124" s="165" t="s">
        <v>173</v>
      </c>
      <c r="C124" s="14" t="s">
        <v>25</v>
      </c>
      <c r="D124" s="14" t="s">
        <v>174</v>
      </c>
      <c r="E124" s="14" t="s">
        <v>175</v>
      </c>
      <c r="F124" s="191" t="s">
        <v>17</v>
      </c>
      <c r="G124" s="192">
        <f>G125</f>
        <v>3830.5</v>
      </c>
      <c r="H124" s="192">
        <f>H125</f>
        <v>3830.5</v>
      </c>
      <c r="I124" s="192">
        <f>I125</f>
        <v>3830.5</v>
      </c>
      <c r="J124" s="192">
        <f>J125</f>
        <v>3830.5</v>
      </c>
      <c r="K124" s="192">
        <v>0</v>
      </c>
      <c r="L124" s="193">
        <f t="shared" si="18"/>
        <v>1</v>
      </c>
      <c r="M124" s="178">
        <v>0</v>
      </c>
      <c r="N124" s="194" t="s">
        <v>176</v>
      </c>
    </row>
    <row r="125" spans="1:14" s="187" customFormat="1" ht="21.75" customHeight="1" outlineLevel="1">
      <c r="A125" s="190"/>
      <c r="B125" s="165"/>
      <c r="C125" s="14"/>
      <c r="D125" s="14"/>
      <c r="E125" s="14"/>
      <c r="F125" s="195" t="s">
        <v>18</v>
      </c>
      <c r="G125" s="196">
        <v>3830.5</v>
      </c>
      <c r="H125" s="196">
        <v>3830.5</v>
      </c>
      <c r="I125" s="196">
        <v>3830.5</v>
      </c>
      <c r="J125" s="196">
        <v>3830.5</v>
      </c>
      <c r="K125" s="196">
        <v>0</v>
      </c>
      <c r="L125" s="197">
        <f t="shared" si="18"/>
        <v>1</v>
      </c>
      <c r="M125" s="178"/>
      <c r="N125" s="194"/>
    </row>
    <row r="126" spans="1:14" s="187" customFormat="1" ht="12" customHeight="1" outlineLevel="1">
      <c r="A126" s="130"/>
      <c r="B126" s="130" t="s">
        <v>177</v>
      </c>
      <c r="C126" s="172"/>
      <c r="D126" s="172"/>
      <c r="E126" s="172"/>
      <c r="F126" s="130"/>
      <c r="G126" s="173"/>
      <c r="H126" s="173"/>
      <c r="I126" s="173"/>
      <c r="J126" s="173"/>
      <c r="K126" s="173"/>
      <c r="L126" s="172"/>
      <c r="M126" s="174"/>
      <c r="N126" s="130"/>
    </row>
    <row r="127" spans="1:14" s="187" customFormat="1" ht="22.5" customHeight="1" outlineLevel="1">
      <c r="A127" s="190">
        <v>36</v>
      </c>
      <c r="B127" s="165" t="s">
        <v>178</v>
      </c>
      <c r="C127" s="14" t="s">
        <v>179</v>
      </c>
      <c r="D127" s="14" t="s">
        <v>180</v>
      </c>
      <c r="E127" s="198" t="s">
        <v>181</v>
      </c>
      <c r="F127" s="191" t="s">
        <v>17</v>
      </c>
      <c r="G127" s="192">
        <v>25415.5</v>
      </c>
      <c r="H127" s="192">
        <v>19919.7</v>
      </c>
      <c r="I127" s="192">
        <v>19577.5</v>
      </c>
      <c r="J127" s="192">
        <v>19577.5</v>
      </c>
      <c r="K127" s="192">
        <v>0</v>
      </c>
      <c r="L127" s="193">
        <f>J127/G127</f>
        <v>0.77029765300702324</v>
      </c>
      <c r="M127" s="178">
        <v>0.13700000000000001</v>
      </c>
      <c r="N127" s="194" t="s">
        <v>182</v>
      </c>
    </row>
    <row r="128" spans="1:14" s="187" customFormat="1" ht="22.5" customHeight="1" outlineLevel="1">
      <c r="A128" s="190"/>
      <c r="B128" s="165"/>
      <c r="C128" s="14"/>
      <c r="D128" s="14"/>
      <c r="E128" s="198"/>
      <c r="F128" s="195" t="s">
        <v>18</v>
      </c>
      <c r="G128" s="196">
        <v>25415.5</v>
      </c>
      <c r="H128" s="196">
        <v>19919.650000000001</v>
      </c>
      <c r="I128" s="196">
        <v>19577.54</v>
      </c>
      <c r="J128" s="196">
        <v>19577.54</v>
      </c>
      <c r="K128" s="196">
        <v>0</v>
      </c>
      <c r="L128" s="197">
        <f>J128/G128</f>
        <v>0.77029922684975705</v>
      </c>
      <c r="M128" s="178"/>
      <c r="N128" s="194"/>
    </row>
    <row r="129" spans="1:14" customFormat="1" ht="13.5" customHeight="1">
      <c r="A129" s="199"/>
      <c r="B129" s="167" t="s">
        <v>183</v>
      </c>
      <c r="C129" s="168"/>
      <c r="D129" s="168"/>
      <c r="E129" s="168"/>
      <c r="F129" s="58" t="s">
        <v>17</v>
      </c>
      <c r="G129" s="59">
        <f>SUM(G133,G135)</f>
        <v>105831</v>
      </c>
      <c r="H129" s="59">
        <f>SUM(H133,H135)</f>
        <v>8035.2</v>
      </c>
      <c r="I129" s="59">
        <f>SUM(I133,I135)</f>
        <v>73833.789999999994</v>
      </c>
      <c r="J129" s="59">
        <f>SUM(J133,J135)</f>
        <v>73833.789999999994</v>
      </c>
      <c r="K129" s="59">
        <f>SUM(K133,K135)</f>
        <v>0</v>
      </c>
      <c r="L129" s="60">
        <f t="shared" si="18"/>
        <v>0.69765749166123336</v>
      </c>
      <c r="M129" s="170"/>
      <c r="N129" s="168"/>
    </row>
    <row r="130" spans="1:14" customFormat="1" ht="13.5" customHeight="1">
      <c r="A130" s="199"/>
      <c r="B130" s="167"/>
      <c r="C130" s="168"/>
      <c r="D130" s="168"/>
      <c r="E130" s="168"/>
      <c r="F130" s="65" t="s">
        <v>20</v>
      </c>
      <c r="G130" s="66">
        <f>G134</f>
        <v>5831</v>
      </c>
      <c r="H130" s="66">
        <f t="shared" ref="H130:K130" si="19">H134</f>
        <v>8035.2</v>
      </c>
      <c r="I130" s="66">
        <f t="shared" si="19"/>
        <v>233.79</v>
      </c>
      <c r="J130" s="66">
        <f t="shared" si="19"/>
        <v>233.79</v>
      </c>
      <c r="K130" s="66">
        <f t="shared" si="19"/>
        <v>0</v>
      </c>
      <c r="L130" s="67">
        <f t="shared" si="18"/>
        <v>4.0094323443663177E-2</v>
      </c>
      <c r="M130" s="170"/>
      <c r="N130" s="168"/>
    </row>
    <row r="131" spans="1:14" customFormat="1" ht="19.5" customHeight="1">
      <c r="A131" s="199"/>
      <c r="B131" s="167"/>
      <c r="C131" s="168"/>
      <c r="D131" s="168"/>
      <c r="E131" s="168"/>
      <c r="F131" s="65" t="s">
        <v>21</v>
      </c>
      <c r="G131" s="66">
        <f>G136</f>
        <v>100000</v>
      </c>
      <c r="H131" s="66">
        <f t="shared" ref="H131:K131" si="20">H136</f>
        <v>0</v>
      </c>
      <c r="I131" s="66">
        <f t="shared" si="20"/>
        <v>73600</v>
      </c>
      <c r="J131" s="66">
        <f t="shared" si="20"/>
        <v>73600</v>
      </c>
      <c r="K131" s="66">
        <f t="shared" si="20"/>
        <v>0</v>
      </c>
      <c r="L131" s="67">
        <f t="shared" si="18"/>
        <v>0.73599999999999999</v>
      </c>
      <c r="M131" s="170"/>
      <c r="N131" s="168"/>
    </row>
    <row r="132" spans="1:14" customFormat="1" ht="12" customHeight="1" outlineLevel="1">
      <c r="A132" s="130"/>
      <c r="B132" s="130" t="s">
        <v>184</v>
      </c>
      <c r="C132" s="172"/>
      <c r="D132" s="172"/>
      <c r="E132" s="172"/>
      <c r="F132" s="130"/>
      <c r="G132" s="173"/>
      <c r="H132" s="173"/>
      <c r="I132" s="173"/>
      <c r="J132" s="173"/>
      <c r="K132" s="173"/>
      <c r="L132" s="172"/>
      <c r="M132" s="172"/>
      <c r="N132" s="130"/>
    </row>
    <row r="133" spans="1:14" customFormat="1" ht="53.25" customHeight="1" outlineLevel="1">
      <c r="A133" s="200">
        <v>37</v>
      </c>
      <c r="B133" s="201" t="s">
        <v>185</v>
      </c>
      <c r="C133" s="146" t="s">
        <v>186</v>
      </c>
      <c r="D133" s="146" t="s">
        <v>187</v>
      </c>
      <c r="E133" s="146" t="s">
        <v>144</v>
      </c>
      <c r="F133" s="191" t="s">
        <v>17</v>
      </c>
      <c r="G133" s="18">
        <f>G134</f>
        <v>5831</v>
      </c>
      <c r="H133" s="18">
        <f t="shared" ref="H133:K133" si="21">H134</f>
        <v>8035.2</v>
      </c>
      <c r="I133" s="18">
        <f t="shared" si="21"/>
        <v>233.79</v>
      </c>
      <c r="J133" s="18">
        <f t="shared" si="21"/>
        <v>233.79</v>
      </c>
      <c r="K133" s="18">
        <f t="shared" si="21"/>
        <v>0</v>
      </c>
      <c r="L133" s="19">
        <f t="shared" si="18"/>
        <v>4.0094323443663177E-2</v>
      </c>
      <c r="M133" s="202">
        <v>0.38</v>
      </c>
      <c r="N133" s="201" t="s">
        <v>188</v>
      </c>
    </row>
    <row r="134" spans="1:14" customFormat="1" ht="53.25" customHeight="1" outlineLevel="1">
      <c r="A134" s="203"/>
      <c r="B134" s="204"/>
      <c r="C134" s="205"/>
      <c r="D134" s="205"/>
      <c r="E134" s="205"/>
      <c r="F134" s="206" t="s">
        <v>20</v>
      </c>
      <c r="G134" s="117">
        <v>5831</v>
      </c>
      <c r="H134" s="117">
        <v>8035.2</v>
      </c>
      <c r="I134" s="207">
        <v>233.79</v>
      </c>
      <c r="J134" s="207">
        <v>233.79</v>
      </c>
      <c r="K134" s="207">
        <v>0</v>
      </c>
      <c r="L134" s="208">
        <f>J134/G134</f>
        <v>4.0094323443663177E-2</v>
      </c>
      <c r="M134" s="209"/>
      <c r="N134" s="204"/>
    </row>
    <row r="135" spans="1:14" customFormat="1" ht="62.25" customHeight="1" outlineLevel="1">
      <c r="A135" s="190">
        <v>38</v>
      </c>
      <c r="B135" s="165" t="s">
        <v>189</v>
      </c>
      <c r="C135" s="14" t="s">
        <v>190</v>
      </c>
      <c r="D135" s="14" t="s">
        <v>191</v>
      </c>
      <c r="E135" s="14" t="s">
        <v>192</v>
      </c>
      <c r="F135" s="191" t="s">
        <v>17</v>
      </c>
      <c r="G135" s="18">
        <f>SUM(G136:G136)</f>
        <v>100000</v>
      </c>
      <c r="H135" s="18">
        <f>SUM(H136:H136)</f>
        <v>0</v>
      </c>
      <c r="I135" s="18">
        <f>SUM(I136:I136)</f>
        <v>73600</v>
      </c>
      <c r="J135" s="18">
        <f>SUM(J136:J136)</f>
        <v>73600</v>
      </c>
      <c r="K135" s="18">
        <f>SUM(K136:K136)</f>
        <v>0</v>
      </c>
      <c r="L135" s="210">
        <f>J135/G135</f>
        <v>0.73599999999999999</v>
      </c>
      <c r="M135" s="211">
        <v>0</v>
      </c>
      <c r="N135" s="165" t="s">
        <v>193</v>
      </c>
    </row>
    <row r="136" spans="1:14" customFormat="1" ht="62.25" customHeight="1" outlineLevel="1">
      <c r="A136" s="190"/>
      <c r="B136" s="212"/>
      <c r="C136" s="14"/>
      <c r="D136" s="14"/>
      <c r="E136" s="14"/>
      <c r="F136" s="206" t="s">
        <v>21</v>
      </c>
      <c r="G136" s="117">
        <v>100000</v>
      </c>
      <c r="H136" s="117">
        <v>0</v>
      </c>
      <c r="I136" s="207">
        <v>73600</v>
      </c>
      <c r="J136" s="207">
        <v>73600</v>
      </c>
      <c r="K136" s="207">
        <v>0</v>
      </c>
      <c r="L136" s="213">
        <f t="shared" si="18"/>
        <v>0.73599999999999999</v>
      </c>
      <c r="M136" s="211"/>
      <c r="N136" s="165"/>
    </row>
    <row r="137" spans="1:14" customFormat="1" ht="21.75" customHeight="1">
      <c r="A137" s="214"/>
      <c r="B137" s="22" t="s">
        <v>194</v>
      </c>
      <c r="C137" s="214"/>
      <c r="D137" s="215"/>
      <c r="E137" s="215"/>
      <c r="F137" s="24" t="s">
        <v>17</v>
      </c>
      <c r="G137" s="216">
        <f>G140</f>
        <v>327413.90000000002</v>
      </c>
      <c r="H137" s="216">
        <f>H140</f>
        <v>0</v>
      </c>
      <c r="I137" s="216">
        <f>I140</f>
        <v>327413.90000000002</v>
      </c>
      <c r="J137" s="216">
        <f>J140</f>
        <v>327413.90000000002</v>
      </c>
      <c r="K137" s="216">
        <f>K140</f>
        <v>0</v>
      </c>
      <c r="L137" s="217">
        <f>J137/G137</f>
        <v>1</v>
      </c>
      <c r="M137" s="218"/>
      <c r="N137" s="215"/>
    </row>
    <row r="138" spans="1:14" customFormat="1" ht="21.75" customHeight="1">
      <c r="A138" s="214"/>
      <c r="B138" s="219"/>
      <c r="C138" s="214"/>
      <c r="D138" s="215"/>
      <c r="E138" s="215"/>
      <c r="F138" s="29" t="s">
        <v>21</v>
      </c>
      <c r="G138" s="188">
        <f>G141</f>
        <v>327413.90000000002</v>
      </c>
      <c r="H138" s="188">
        <f t="shared" ref="H138" si="22">H141</f>
        <v>0</v>
      </c>
      <c r="I138" s="188">
        <f>I141</f>
        <v>327413.90000000002</v>
      </c>
      <c r="J138" s="188">
        <f>J141</f>
        <v>327413.90000000002</v>
      </c>
      <c r="K138" s="188">
        <f>K141</f>
        <v>0</v>
      </c>
      <c r="L138" s="220">
        <f>J138/G138</f>
        <v>1</v>
      </c>
      <c r="M138" s="218"/>
      <c r="N138" s="215"/>
    </row>
    <row r="139" spans="1:14" customFormat="1" ht="12" customHeight="1" outlineLevel="1">
      <c r="A139" s="130"/>
      <c r="B139" s="130" t="s">
        <v>195</v>
      </c>
      <c r="C139" s="172"/>
      <c r="D139" s="172"/>
      <c r="E139" s="172"/>
      <c r="F139" s="130"/>
      <c r="G139" s="173"/>
      <c r="H139" s="173"/>
      <c r="I139" s="173"/>
      <c r="J139" s="173"/>
      <c r="K139" s="173"/>
      <c r="L139" s="172"/>
      <c r="M139" s="172"/>
      <c r="N139" s="130"/>
    </row>
    <row r="140" spans="1:14" customFormat="1" ht="75" customHeight="1" outlineLevel="1">
      <c r="A140" s="221">
        <v>39</v>
      </c>
      <c r="B140" s="46" t="s">
        <v>196</v>
      </c>
      <c r="C140" s="41" t="s">
        <v>197</v>
      </c>
      <c r="D140" s="41" t="s">
        <v>198</v>
      </c>
      <c r="E140" s="99" t="s">
        <v>199</v>
      </c>
      <c r="F140" s="222" t="s">
        <v>17</v>
      </c>
      <c r="G140" s="192">
        <f>SUM(G141:G141)</f>
        <v>327413.90000000002</v>
      </c>
      <c r="H140" s="223">
        <f>SUM(H141:H141)</f>
        <v>0</v>
      </c>
      <c r="I140" s="223">
        <f>SUM(I141:I141)</f>
        <v>327413.90000000002</v>
      </c>
      <c r="J140" s="224">
        <f>J141</f>
        <v>327413.90000000002</v>
      </c>
      <c r="K140" s="224">
        <f>SUM(K141:K141)</f>
        <v>0</v>
      </c>
      <c r="L140" s="225">
        <f t="shared" ref="L140:L141" si="23">J140/G140</f>
        <v>1</v>
      </c>
      <c r="M140" s="226" t="s">
        <v>200</v>
      </c>
      <c r="N140" s="227" t="s">
        <v>201</v>
      </c>
    </row>
    <row r="141" spans="1:14" customFormat="1" ht="75" customHeight="1" outlineLevel="1">
      <c r="A141" s="221"/>
      <c r="B141" s="46"/>
      <c r="C141" s="41"/>
      <c r="D141" s="228"/>
      <c r="E141" s="103"/>
      <c r="F141" s="229" t="s">
        <v>21</v>
      </c>
      <c r="G141" s="196">
        <v>327413.90000000002</v>
      </c>
      <c r="H141" s="230">
        <v>0</v>
      </c>
      <c r="I141" s="231">
        <v>327413.90000000002</v>
      </c>
      <c r="J141" s="232">
        <v>327413.90000000002</v>
      </c>
      <c r="K141" s="231">
        <v>0</v>
      </c>
      <c r="L141" s="233">
        <f t="shared" si="23"/>
        <v>1</v>
      </c>
      <c r="M141" s="234"/>
      <c r="N141" s="227"/>
    </row>
    <row r="142" spans="1:14" customFormat="1" ht="11.25" customHeight="1">
      <c r="A142" s="235"/>
      <c r="B142" s="236" t="s">
        <v>202</v>
      </c>
      <c r="C142" s="235"/>
      <c r="D142" s="237"/>
      <c r="E142" s="237"/>
      <c r="F142" s="24" t="s">
        <v>17</v>
      </c>
      <c r="G142" s="216">
        <f>SUM(G147,G150,G152)</f>
        <v>390450.92000000004</v>
      </c>
      <c r="H142" s="216">
        <f t="shared" ref="H142:K143" si="24">SUM(H147,H150,H152)</f>
        <v>390450.92000000004</v>
      </c>
      <c r="I142" s="216">
        <f t="shared" si="24"/>
        <v>306175.32</v>
      </c>
      <c r="J142" s="216">
        <f t="shared" si="24"/>
        <v>8254.1</v>
      </c>
      <c r="K142" s="216">
        <f t="shared" si="24"/>
        <v>62808.54</v>
      </c>
      <c r="L142" s="217">
        <f t="shared" si="18"/>
        <v>2.1139916894036256E-2</v>
      </c>
      <c r="M142" s="238"/>
      <c r="N142" s="237"/>
    </row>
    <row r="143" spans="1:14" customFormat="1" ht="11.25" customHeight="1">
      <c r="A143" s="239"/>
      <c r="B143" s="240"/>
      <c r="C143" s="239"/>
      <c r="D143" s="241"/>
      <c r="E143" s="241"/>
      <c r="F143" s="29" t="s">
        <v>18</v>
      </c>
      <c r="G143" s="242">
        <f>SUM(G148,G151,G153)</f>
        <v>150040.91999999998</v>
      </c>
      <c r="H143" s="242">
        <f>SUM(H148,H151,H153)</f>
        <v>150040.91999999998</v>
      </c>
      <c r="I143" s="242">
        <f>SUM(I148,I151,I153)</f>
        <v>76923.790000000008</v>
      </c>
      <c r="J143" s="242">
        <f>SUM(J148,J151,J153)</f>
        <v>7680.5700000000006</v>
      </c>
      <c r="K143" s="242">
        <f t="shared" si="24"/>
        <v>53217.64</v>
      </c>
      <c r="L143" s="220">
        <f t="shared" si="18"/>
        <v>5.118983541289937E-2</v>
      </c>
      <c r="M143" s="243"/>
      <c r="N143" s="241"/>
    </row>
    <row r="144" spans="1:14" customFormat="1" ht="11.25" customHeight="1">
      <c r="A144" s="239"/>
      <c r="B144" s="240"/>
      <c r="C144" s="239"/>
      <c r="D144" s="241"/>
      <c r="E144" s="241"/>
      <c r="F144" s="29" t="s">
        <v>19</v>
      </c>
      <c r="G144" s="242">
        <f>G154</f>
        <v>228678</v>
      </c>
      <c r="H144" s="242">
        <f t="shared" ref="H144:K144" si="25">H154</f>
        <v>228678</v>
      </c>
      <c r="I144" s="242">
        <f t="shared" si="25"/>
        <v>228678</v>
      </c>
      <c r="J144" s="242">
        <f>J154</f>
        <v>0</v>
      </c>
      <c r="K144" s="242">
        <f t="shared" si="25"/>
        <v>0</v>
      </c>
      <c r="L144" s="220">
        <f t="shared" si="18"/>
        <v>0</v>
      </c>
      <c r="M144" s="243"/>
      <c r="N144" s="241"/>
    </row>
    <row r="145" spans="1:14" customFormat="1" ht="11.25" customHeight="1">
      <c r="A145" s="244"/>
      <c r="B145" s="245"/>
      <c r="C145" s="244"/>
      <c r="D145" s="246"/>
      <c r="E145" s="246"/>
      <c r="F145" s="29" t="s">
        <v>20</v>
      </c>
      <c r="G145" s="188">
        <f>G149</f>
        <v>11732</v>
      </c>
      <c r="H145" s="188">
        <f t="shared" ref="H145:K145" si="26">H149</f>
        <v>11732</v>
      </c>
      <c r="I145" s="188">
        <f t="shared" si="26"/>
        <v>573.54999999999995</v>
      </c>
      <c r="J145" s="188">
        <f>J149</f>
        <v>573.54999999999995</v>
      </c>
      <c r="K145" s="188">
        <f t="shared" si="26"/>
        <v>9590.9</v>
      </c>
      <c r="L145" s="220">
        <f t="shared" si="18"/>
        <v>4.8887657688373672E-2</v>
      </c>
      <c r="M145" s="247"/>
      <c r="N145" s="246"/>
    </row>
    <row r="146" spans="1:14" customFormat="1" ht="12" customHeight="1" outlineLevel="1">
      <c r="A146" s="130"/>
      <c r="B146" s="130" t="s">
        <v>203</v>
      </c>
      <c r="C146" s="172"/>
      <c r="D146" s="172"/>
      <c r="E146" s="172"/>
      <c r="F146" s="130"/>
      <c r="G146" s="173"/>
      <c r="H146" s="173"/>
      <c r="I146" s="173"/>
      <c r="J146" s="173"/>
      <c r="K146" s="173"/>
      <c r="L146" s="172"/>
      <c r="M146" s="172"/>
      <c r="N146" s="130"/>
    </row>
    <row r="147" spans="1:14" customFormat="1" ht="45.75" customHeight="1" outlineLevel="1">
      <c r="A147" s="221">
        <v>40</v>
      </c>
      <c r="B147" s="46" t="s">
        <v>204</v>
      </c>
      <c r="C147" s="41" t="s">
        <v>205</v>
      </c>
      <c r="D147" s="228" t="s">
        <v>206</v>
      </c>
      <c r="E147" s="228" t="s">
        <v>32</v>
      </c>
      <c r="F147" s="222" t="s">
        <v>17</v>
      </c>
      <c r="G147" s="192">
        <f>SUM(G148:G149)</f>
        <v>76830.7</v>
      </c>
      <c r="H147" s="223">
        <f>SUM(H148:H149)</f>
        <v>76830.7</v>
      </c>
      <c r="I147" s="223">
        <f>SUM(I148:I149)</f>
        <v>65672.25</v>
      </c>
      <c r="J147" s="223">
        <f>SUM(J148:J149)</f>
        <v>3756.1000000000004</v>
      </c>
      <c r="K147" s="224">
        <f>SUM(K148:K149)</f>
        <v>62808.54</v>
      </c>
      <c r="L147" s="225">
        <f t="shared" si="18"/>
        <v>4.8888009610741544E-2</v>
      </c>
      <c r="M147" s="248">
        <v>0.6</v>
      </c>
      <c r="N147" s="227" t="s">
        <v>207</v>
      </c>
    </row>
    <row r="148" spans="1:14" customFormat="1" ht="45.75" customHeight="1" outlineLevel="1">
      <c r="A148" s="221"/>
      <c r="B148" s="46"/>
      <c r="C148" s="41"/>
      <c r="D148" s="228"/>
      <c r="E148" s="228"/>
      <c r="F148" s="229" t="s">
        <v>18</v>
      </c>
      <c r="G148" s="196">
        <v>65098.7</v>
      </c>
      <c r="H148" s="230">
        <v>65098.7</v>
      </c>
      <c r="I148" s="48">
        <v>65098.7</v>
      </c>
      <c r="J148" s="231">
        <v>3182.55</v>
      </c>
      <c r="K148" s="231">
        <v>53217.64</v>
      </c>
      <c r="L148" s="233">
        <f>J148/G148</f>
        <v>4.8888073033716499E-2</v>
      </c>
      <c r="M148" s="248"/>
      <c r="N148" s="227"/>
    </row>
    <row r="149" spans="1:14" customFormat="1" ht="45.75" customHeight="1" outlineLevel="1">
      <c r="A149" s="221"/>
      <c r="B149" s="46"/>
      <c r="C149" s="41"/>
      <c r="D149" s="228"/>
      <c r="E149" s="228"/>
      <c r="F149" s="229" t="s">
        <v>20</v>
      </c>
      <c r="G149" s="196">
        <v>11732</v>
      </c>
      <c r="H149" s="230">
        <v>11732</v>
      </c>
      <c r="I149" s="231">
        <v>573.54999999999995</v>
      </c>
      <c r="J149" s="232">
        <v>573.54999999999995</v>
      </c>
      <c r="K149" s="231">
        <v>9590.9</v>
      </c>
      <c r="L149" s="233">
        <f>J149/G149</f>
        <v>4.8887657688373672E-2</v>
      </c>
      <c r="M149" s="248"/>
      <c r="N149" s="227"/>
    </row>
    <row r="150" spans="1:14" customFormat="1" ht="20.25" customHeight="1" outlineLevel="1">
      <c r="A150" s="41">
        <v>41</v>
      </c>
      <c r="B150" s="105" t="s">
        <v>208</v>
      </c>
      <c r="C150" s="41" t="s">
        <v>209</v>
      </c>
      <c r="D150" s="228" t="s">
        <v>39</v>
      </c>
      <c r="E150" s="228">
        <v>2015</v>
      </c>
      <c r="F150" s="222" t="s">
        <v>17</v>
      </c>
      <c r="G150" s="249">
        <v>16609.64</v>
      </c>
      <c r="H150" s="249">
        <f>H151</f>
        <v>16609.64</v>
      </c>
      <c r="I150" s="224">
        <v>4498</v>
      </c>
      <c r="J150" s="224">
        <v>4498</v>
      </c>
      <c r="K150" s="224">
        <v>0</v>
      </c>
      <c r="L150" s="250">
        <f t="shared" ref="L150:L154" si="27">J150/G150</f>
        <v>0.27080659183462136</v>
      </c>
      <c r="M150" s="251">
        <v>0</v>
      </c>
      <c r="N150" s="46" t="s">
        <v>210</v>
      </c>
    </row>
    <row r="151" spans="1:14" customFormat="1" ht="20.25" customHeight="1" outlineLevel="1">
      <c r="A151" s="41"/>
      <c r="B151" s="105"/>
      <c r="C151" s="41"/>
      <c r="D151" s="228"/>
      <c r="E151" s="228"/>
      <c r="F151" s="229" t="s">
        <v>18</v>
      </c>
      <c r="G151" s="252">
        <v>16609.64</v>
      </c>
      <c r="H151" s="252">
        <v>16609.64</v>
      </c>
      <c r="I151" s="231">
        <v>4498.0200000000004</v>
      </c>
      <c r="J151" s="48">
        <v>4498.0200000000004</v>
      </c>
      <c r="K151" s="231">
        <v>0</v>
      </c>
      <c r="L151" s="233">
        <f t="shared" si="27"/>
        <v>0.27080779595463844</v>
      </c>
      <c r="M151" s="251"/>
      <c r="N151" s="46"/>
    </row>
    <row r="152" spans="1:14" customFormat="1" ht="16.5" customHeight="1" outlineLevel="1">
      <c r="A152" s="108">
        <v>42</v>
      </c>
      <c r="B152" s="113" t="s">
        <v>211</v>
      </c>
      <c r="C152" s="108" t="s">
        <v>209</v>
      </c>
      <c r="D152" s="253" t="s">
        <v>212</v>
      </c>
      <c r="E152" s="253" t="s">
        <v>213</v>
      </c>
      <c r="F152" s="254" t="s">
        <v>17</v>
      </c>
      <c r="G152" s="255">
        <f>G154+G153</f>
        <v>297010.58</v>
      </c>
      <c r="H152" s="255">
        <f>H154+H153</f>
        <v>297010.58</v>
      </c>
      <c r="I152" s="256">
        <f>SUM(I153:I154)</f>
        <v>236005.07</v>
      </c>
      <c r="J152" s="256">
        <f>SUM(J153:J154)</f>
        <v>0</v>
      </c>
      <c r="K152" s="256">
        <f>SUM(K153:K154)</f>
        <v>0</v>
      </c>
      <c r="L152" s="257">
        <f t="shared" si="27"/>
        <v>0</v>
      </c>
      <c r="M152" s="258">
        <v>0</v>
      </c>
      <c r="N152" s="162" t="s">
        <v>214</v>
      </c>
    </row>
    <row r="153" spans="1:14" customFormat="1" ht="16.5" customHeight="1" outlineLevel="1">
      <c r="A153" s="108"/>
      <c r="B153" s="113"/>
      <c r="C153" s="108"/>
      <c r="D153" s="253"/>
      <c r="E153" s="253"/>
      <c r="F153" s="259" t="s">
        <v>18</v>
      </c>
      <c r="G153" s="117">
        <v>68332.58</v>
      </c>
      <c r="H153" s="117">
        <v>68332.58</v>
      </c>
      <c r="I153" s="260">
        <v>7327.07</v>
      </c>
      <c r="J153" s="116">
        <v>0</v>
      </c>
      <c r="K153" s="260">
        <v>0</v>
      </c>
      <c r="L153" s="261">
        <f t="shared" si="27"/>
        <v>0</v>
      </c>
      <c r="M153" s="258"/>
      <c r="N153" s="162"/>
    </row>
    <row r="154" spans="1:14" customFormat="1" ht="16.5" customHeight="1" outlineLevel="1">
      <c r="A154" s="108"/>
      <c r="B154" s="113"/>
      <c r="C154" s="108"/>
      <c r="D154" s="253"/>
      <c r="E154" s="253"/>
      <c r="F154" s="259" t="s">
        <v>19</v>
      </c>
      <c r="G154" s="117">
        <v>228678</v>
      </c>
      <c r="H154" s="117">
        <v>228678</v>
      </c>
      <c r="I154" s="260">
        <v>228678</v>
      </c>
      <c r="J154" s="116">
        <v>0</v>
      </c>
      <c r="K154" s="260">
        <v>0</v>
      </c>
      <c r="L154" s="261">
        <f t="shared" si="27"/>
        <v>0</v>
      </c>
      <c r="M154" s="258"/>
      <c r="N154" s="162"/>
    </row>
    <row r="155" spans="1:14">
      <c r="A155" s="262" t="s">
        <v>215</v>
      </c>
      <c r="B155" s="263"/>
      <c r="C155" s="264"/>
      <c r="D155" s="264"/>
      <c r="E155" s="264"/>
      <c r="F155" s="263"/>
      <c r="G155" s="265"/>
      <c r="H155" s="265"/>
    </row>
    <row r="160" spans="1:14" s="269" customFormat="1">
      <c r="I160" s="265"/>
      <c r="J160" s="265"/>
      <c r="K160" s="265"/>
      <c r="L160" s="270"/>
      <c r="M160" s="271"/>
      <c r="N160" s="263"/>
    </row>
    <row r="161" spans="3:13" s="269" customFormat="1">
      <c r="C161" s="272"/>
      <c r="D161" s="272"/>
      <c r="E161" s="272"/>
      <c r="G161" s="273"/>
      <c r="H161" s="273"/>
      <c r="I161" s="273"/>
      <c r="J161" s="273"/>
      <c r="K161" s="273"/>
      <c r="L161" s="274"/>
      <c r="M161" s="275"/>
    </row>
  </sheetData>
  <autoFilter ref="A4:N160"/>
  <mergeCells count="380">
    <mergeCell ref="N150:N151"/>
    <mergeCell ref="A152:A154"/>
    <mergeCell ref="B152:B154"/>
    <mergeCell ref="C152:C154"/>
    <mergeCell ref="D152:D154"/>
    <mergeCell ref="E152:E154"/>
    <mergeCell ref="M152:M154"/>
    <mergeCell ref="N152:N154"/>
    <mergeCell ref="A150:A151"/>
    <mergeCell ref="B150:B151"/>
    <mergeCell ref="C150:C151"/>
    <mergeCell ref="D150:D151"/>
    <mergeCell ref="E150:E151"/>
    <mergeCell ref="M150:M151"/>
    <mergeCell ref="N142:N145"/>
    <mergeCell ref="A147:A149"/>
    <mergeCell ref="B147:B149"/>
    <mergeCell ref="C147:C149"/>
    <mergeCell ref="D147:D149"/>
    <mergeCell ref="E147:E149"/>
    <mergeCell ref="M147:M149"/>
    <mergeCell ref="N147:N149"/>
    <mergeCell ref="A142:A145"/>
    <mergeCell ref="B142:B145"/>
    <mergeCell ref="C142:C145"/>
    <mergeCell ref="D142:D145"/>
    <mergeCell ref="E142:E145"/>
    <mergeCell ref="M142:M145"/>
    <mergeCell ref="N137:N138"/>
    <mergeCell ref="A140:A141"/>
    <mergeCell ref="B140:B141"/>
    <mergeCell ref="C140:C141"/>
    <mergeCell ref="D140:D141"/>
    <mergeCell ref="E140:E141"/>
    <mergeCell ref="M140:M141"/>
    <mergeCell ref="N140:N141"/>
    <mergeCell ref="A137:A138"/>
    <mergeCell ref="B137:B138"/>
    <mergeCell ref="C137:C138"/>
    <mergeCell ref="D137:D138"/>
    <mergeCell ref="E137:E138"/>
    <mergeCell ref="M137:M138"/>
    <mergeCell ref="N133:N134"/>
    <mergeCell ref="A135:A136"/>
    <mergeCell ref="B135:B136"/>
    <mergeCell ref="C135:C136"/>
    <mergeCell ref="D135:D136"/>
    <mergeCell ref="E135:E136"/>
    <mergeCell ref="M135:M136"/>
    <mergeCell ref="N135:N136"/>
    <mergeCell ref="A133:A134"/>
    <mergeCell ref="B133:B134"/>
    <mergeCell ref="C133:C134"/>
    <mergeCell ref="D133:D134"/>
    <mergeCell ref="E133:E134"/>
    <mergeCell ref="M133:M134"/>
    <mergeCell ref="N127:N128"/>
    <mergeCell ref="A129:A131"/>
    <mergeCell ref="B129:B131"/>
    <mergeCell ref="C129:C131"/>
    <mergeCell ref="D129:D131"/>
    <mergeCell ref="E129:E131"/>
    <mergeCell ref="M129:M131"/>
    <mergeCell ref="N129:N131"/>
    <mergeCell ref="A127:A128"/>
    <mergeCell ref="B127:B128"/>
    <mergeCell ref="C127:C128"/>
    <mergeCell ref="D127:D128"/>
    <mergeCell ref="E127:E128"/>
    <mergeCell ref="M127:M128"/>
    <mergeCell ref="N122:N123"/>
    <mergeCell ref="A124:A125"/>
    <mergeCell ref="B124:B125"/>
    <mergeCell ref="C124:C125"/>
    <mergeCell ref="D124:D125"/>
    <mergeCell ref="E124:E125"/>
    <mergeCell ref="M124:M125"/>
    <mergeCell ref="N124:N125"/>
    <mergeCell ref="A122:A123"/>
    <mergeCell ref="B122:B123"/>
    <mergeCell ref="C122:C123"/>
    <mergeCell ref="D122:D123"/>
    <mergeCell ref="E122:E123"/>
    <mergeCell ref="M122:M123"/>
    <mergeCell ref="N117:N118"/>
    <mergeCell ref="A120:A121"/>
    <mergeCell ref="B120:B121"/>
    <mergeCell ref="C120:C121"/>
    <mergeCell ref="D120:D121"/>
    <mergeCell ref="E120:E121"/>
    <mergeCell ref="M120:M121"/>
    <mergeCell ref="N120:N121"/>
    <mergeCell ref="A117:A118"/>
    <mergeCell ref="B117:B118"/>
    <mergeCell ref="C117:C118"/>
    <mergeCell ref="D117:D118"/>
    <mergeCell ref="E117:E118"/>
    <mergeCell ref="M117:M118"/>
    <mergeCell ref="N112:N114"/>
    <mergeCell ref="A115:A116"/>
    <mergeCell ref="B115:B116"/>
    <mergeCell ref="C115:C116"/>
    <mergeCell ref="D115:D116"/>
    <mergeCell ref="E115:E116"/>
    <mergeCell ref="M115:M116"/>
    <mergeCell ref="N115:N116"/>
    <mergeCell ref="A112:A114"/>
    <mergeCell ref="B112:B114"/>
    <mergeCell ref="C112:C114"/>
    <mergeCell ref="D112:D114"/>
    <mergeCell ref="E112:E114"/>
    <mergeCell ref="M112:M114"/>
    <mergeCell ref="N106:N107"/>
    <mergeCell ref="A108:A110"/>
    <mergeCell ref="B108:B110"/>
    <mergeCell ref="C108:C110"/>
    <mergeCell ref="D108:D110"/>
    <mergeCell ref="E108:E110"/>
    <mergeCell ref="M108:M110"/>
    <mergeCell ref="N108:N110"/>
    <mergeCell ref="A106:A107"/>
    <mergeCell ref="B106:B107"/>
    <mergeCell ref="C106:C107"/>
    <mergeCell ref="D106:D107"/>
    <mergeCell ref="E106:E107"/>
    <mergeCell ref="M106:M107"/>
    <mergeCell ref="N102:N103"/>
    <mergeCell ref="A104:A105"/>
    <mergeCell ref="B104:B105"/>
    <mergeCell ref="C104:C105"/>
    <mergeCell ref="D104:D105"/>
    <mergeCell ref="E104:E105"/>
    <mergeCell ref="M104:M105"/>
    <mergeCell ref="N104:N105"/>
    <mergeCell ref="A102:A103"/>
    <mergeCell ref="B102:B103"/>
    <mergeCell ref="C102:C103"/>
    <mergeCell ref="D102:D103"/>
    <mergeCell ref="E102:E103"/>
    <mergeCell ref="M102:M103"/>
    <mergeCell ref="N96:N98"/>
    <mergeCell ref="A100:A101"/>
    <mergeCell ref="B100:B101"/>
    <mergeCell ref="C100:C101"/>
    <mergeCell ref="D100:D101"/>
    <mergeCell ref="E100:E101"/>
    <mergeCell ref="M100:M101"/>
    <mergeCell ref="N100:N101"/>
    <mergeCell ref="A96:A98"/>
    <mergeCell ref="B96:B98"/>
    <mergeCell ref="C96:C98"/>
    <mergeCell ref="D96:D98"/>
    <mergeCell ref="E96:E98"/>
    <mergeCell ref="M96:M98"/>
    <mergeCell ref="O92:O93"/>
    <mergeCell ref="A94:A95"/>
    <mergeCell ref="B94:B95"/>
    <mergeCell ref="C94:C95"/>
    <mergeCell ref="D94:D95"/>
    <mergeCell ref="E94:E95"/>
    <mergeCell ref="M94:M95"/>
    <mergeCell ref="N94:N95"/>
    <mergeCell ref="N90:N91"/>
    <mergeCell ref="A92:A93"/>
    <mergeCell ref="B92:B93"/>
    <mergeCell ref="C92:C93"/>
    <mergeCell ref="D92:D93"/>
    <mergeCell ref="E92:E93"/>
    <mergeCell ref="M92:M93"/>
    <mergeCell ref="N92:N93"/>
    <mergeCell ref="A90:A91"/>
    <mergeCell ref="B90:B91"/>
    <mergeCell ref="C90:C91"/>
    <mergeCell ref="D90:D91"/>
    <mergeCell ref="E90:E91"/>
    <mergeCell ref="M90:M91"/>
    <mergeCell ref="N83:N85"/>
    <mergeCell ref="A87:A89"/>
    <mergeCell ref="B87:B89"/>
    <mergeCell ref="C87:C89"/>
    <mergeCell ref="D87:D89"/>
    <mergeCell ref="E87:E89"/>
    <mergeCell ref="M87:M89"/>
    <mergeCell ref="N87:N89"/>
    <mergeCell ref="A83:A85"/>
    <mergeCell ref="B83:B85"/>
    <mergeCell ref="C83:C85"/>
    <mergeCell ref="D83:D85"/>
    <mergeCell ref="E83:E85"/>
    <mergeCell ref="M83:M85"/>
    <mergeCell ref="N79:N80"/>
    <mergeCell ref="A81:A82"/>
    <mergeCell ref="B81:B82"/>
    <mergeCell ref="C81:C82"/>
    <mergeCell ref="D81:D82"/>
    <mergeCell ref="E81:E82"/>
    <mergeCell ref="M81:M82"/>
    <mergeCell ref="N81:N82"/>
    <mergeCell ref="A79:A80"/>
    <mergeCell ref="B79:B80"/>
    <mergeCell ref="C79:C80"/>
    <mergeCell ref="D79:D80"/>
    <mergeCell ref="E79:E80"/>
    <mergeCell ref="M79:M80"/>
    <mergeCell ref="N73:N74"/>
    <mergeCell ref="A75:A77"/>
    <mergeCell ref="B75:B77"/>
    <mergeCell ref="C75:C77"/>
    <mergeCell ref="D75:D77"/>
    <mergeCell ref="E75:E77"/>
    <mergeCell ref="M75:M77"/>
    <mergeCell ref="N75:N77"/>
    <mergeCell ref="A73:A74"/>
    <mergeCell ref="B73:B74"/>
    <mergeCell ref="C73:C74"/>
    <mergeCell ref="D73:D74"/>
    <mergeCell ref="E73:E74"/>
    <mergeCell ref="M73:M74"/>
    <mergeCell ref="N68:N69"/>
    <mergeCell ref="A70:A71"/>
    <mergeCell ref="B70:B71"/>
    <mergeCell ref="C70:C71"/>
    <mergeCell ref="D70:D71"/>
    <mergeCell ref="E70:E71"/>
    <mergeCell ref="M70:M71"/>
    <mergeCell ref="N70:N71"/>
    <mergeCell ref="A68:A69"/>
    <mergeCell ref="B68:B69"/>
    <mergeCell ref="C68:C69"/>
    <mergeCell ref="D68:D69"/>
    <mergeCell ref="E68:E69"/>
    <mergeCell ref="M68:M69"/>
    <mergeCell ref="N63:N65"/>
    <mergeCell ref="A66:A67"/>
    <mergeCell ref="B66:B67"/>
    <mergeCell ref="C66:C67"/>
    <mergeCell ref="D66:D67"/>
    <mergeCell ref="E66:E67"/>
    <mergeCell ref="M66:M67"/>
    <mergeCell ref="N66:N67"/>
    <mergeCell ref="A63:A65"/>
    <mergeCell ref="B63:B65"/>
    <mergeCell ref="C63:C65"/>
    <mergeCell ref="D63:D65"/>
    <mergeCell ref="E63:E65"/>
    <mergeCell ref="M63:M65"/>
    <mergeCell ref="N58:N59"/>
    <mergeCell ref="A60:A62"/>
    <mergeCell ref="B60:B62"/>
    <mergeCell ref="C60:C62"/>
    <mergeCell ref="D60:D62"/>
    <mergeCell ref="E60:E62"/>
    <mergeCell ref="M60:M62"/>
    <mergeCell ref="N60:N62"/>
    <mergeCell ref="A58:A59"/>
    <mergeCell ref="B58:B59"/>
    <mergeCell ref="C58:C59"/>
    <mergeCell ref="D58:D59"/>
    <mergeCell ref="E58:E59"/>
    <mergeCell ref="M58:M59"/>
    <mergeCell ref="N52:N53"/>
    <mergeCell ref="A54:A56"/>
    <mergeCell ref="B54:B56"/>
    <mergeCell ref="C54:C56"/>
    <mergeCell ref="D54:D56"/>
    <mergeCell ref="E54:E56"/>
    <mergeCell ref="M54:M56"/>
    <mergeCell ref="N54:N56"/>
    <mergeCell ref="A52:A53"/>
    <mergeCell ref="B52:B53"/>
    <mergeCell ref="C52:C53"/>
    <mergeCell ref="D52:D53"/>
    <mergeCell ref="E52:E53"/>
    <mergeCell ref="M52:M53"/>
    <mergeCell ref="N45:N47"/>
    <mergeCell ref="A49:A51"/>
    <mergeCell ref="B49:B51"/>
    <mergeCell ref="C49:C51"/>
    <mergeCell ref="D49:D51"/>
    <mergeCell ref="E49:E51"/>
    <mergeCell ref="M49:M51"/>
    <mergeCell ref="N49:N51"/>
    <mergeCell ref="A45:A47"/>
    <mergeCell ref="B45:B47"/>
    <mergeCell ref="C45:C47"/>
    <mergeCell ref="D45:D47"/>
    <mergeCell ref="E45:E47"/>
    <mergeCell ref="M45:M47"/>
    <mergeCell ref="N40:N42"/>
    <mergeCell ref="A43:A44"/>
    <mergeCell ref="B43:B44"/>
    <mergeCell ref="C43:C44"/>
    <mergeCell ref="D43:D44"/>
    <mergeCell ref="E43:E44"/>
    <mergeCell ref="M43:M44"/>
    <mergeCell ref="N43:N44"/>
    <mergeCell ref="A40:A42"/>
    <mergeCell ref="B40:B42"/>
    <mergeCell ref="C40:C42"/>
    <mergeCell ref="D40:D42"/>
    <mergeCell ref="E40:E42"/>
    <mergeCell ref="M40:M42"/>
    <mergeCell ref="N33:N35"/>
    <mergeCell ref="A36:A39"/>
    <mergeCell ref="B36:B39"/>
    <mergeCell ref="C36:C39"/>
    <mergeCell ref="D36:D39"/>
    <mergeCell ref="E36:E39"/>
    <mergeCell ref="M36:M39"/>
    <mergeCell ref="N36:N39"/>
    <mergeCell ref="A33:A35"/>
    <mergeCell ref="B33:B35"/>
    <mergeCell ref="C33:C35"/>
    <mergeCell ref="D33:D35"/>
    <mergeCell ref="E33:E35"/>
    <mergeCell ref="M33:M35"/>
    <mergeCell ref="N24:N27"/>
    <mergeCell ref="A29:A32"/>
    <mergeCell ref="B29:B32"/>
    <mergeCell ref="C29:C32"/>
    <mergeCell ref="D29:D32"/>
    <mergeCell ref="E29:E32"/>
    <mergeCell ref="M29:M32"/>
    <mergeCell ref="N29:N32"/>
    <mergeCell ref="A24:A27"/>
    <mergeCell ref="B24:B27"/>
    <mergeCell ref="C24:C27"/>
    <mergeCell ref="D24:D27"/>
    <mergeCell ref="E24:E27"/>
    <mergeCell ref="M24:M27"/>
    <mergeCell ref="N20:N21"/>
    <mergeCell ref="A22:A23"/>
    <mergeCell ref="B22:B23"/>
    <mergeCell ref="C22:C23"/>
    <mergeCell ref="D22:D23"/>
    <mergeCell ref="E22:E23"/>
    <mergeCell ref="M22:M23"/>
    <mergeCell ref="N22:N23"/>
    <mergeCell ref="A20:A21"/>
    <mergeCell ref="B20:B21"/>
    <mergeCell ref="C20:C21"/>
    <mergeCell ref="D20:D21"/>
    <mergeCell ref="E20:E21"/>
    <mergeCell ref="M20:M21"/>
    <mergeCell ref="N16:N17"/>
    <mergeCell ref="A18:A19"/>
    <mergeCell ref="B18:B19"/>
    <mergeCell ref="C18:C19"/>
    <mergeCell ref="D18:D19"/>
    <mergeCell ref="E18:E19"/>
    <mergeCell ref="M18:M19"/>
    <mergeCell ref="N18:N19"/>
    <mergeCell ref="A16:A17"/>
    <mergeCell ref="B16:B17"/>
    <mergeCell ref="C16:C17"/>
    <mergeCell ref="D16:D17"/>
    <mergeCell ref="E16:E17"/>
    <mergeCell ref="M16:M17"/>
    <mergeCell ref="N10:N11"/>
    <mergeCell ref="A13:A14"/>
    <mergeCell ref="B13:B14"/>
    <mergeCell ref="C13:C14"/>
    <mergeCell ref="D13:D14"/>
    <mergeCell ref="E13:E14"/>
    <mergeCell ref="M13:M14"/>
    <mergeCell ref="N13:N14"/>
    <mergeCell ref="A10:A11"/>
    <mergeCell ref="B10:B11"/>
    <mergeCell ref="C10:C11"/>
    <mergeCell ref="D10:D11"/>
    <mergeCell ref="E10:E11"/>
    <mergeCell ref="M10:M11"/>
    <mergeCell ref="A2:N2"/>
    <mergeCell ref="A5:A9"/>
    <mergeCell ref="B5:B9"/>
    <mergeCell ref="C5:C9"/>
    <mergeCell ref="D5:D9"/>
    <mergeCell ref="E5:E9"/>
    <mergeCell ref="M5:M9"/>
    <mergeCell ref="N5:N9"/>
  </mergeCells>
  <pageMargins left="0.39370078740157483" right="0.27559055118110237" top="0.44" bottom="0.3" header="0.31496062992125984" footer="0.23"/>
  <pageSetup paperSize="9" scale="69" fitToHeight="0" orientation="landscape" r:id="rId1"/>
  <headerFooter differentFirst="1">
    <oddHeader>&amp;C&amp;P</oddHeader>
  </headerFooter>
  <rowBreaks count="3" manualBreakCount="3">
    <brk id="35" max="13" man="1"/>
    <brk id="69" max="13" man="1"/>
    <brk id="132"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ОКС</vt:lpstr>
      <vt:lpstr>ОКС!Заголовки_для_печати</vt:lpstr>
      <vt:lpstr>ОКС!Область_печати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Зарипова</dc:creator>
  <cp:lastModifiedBy>Зарипова</cp:lastModifiedBy>
  <dcterms:created xsi:type="dcterms:W3CDTF">2016-06-07T12:34:29Z</dcterms:created>
  <dcterms:modified xsi:type="dcterms:W3CDTF">2016-06-07T12:34:48Z</dcterms:modified>
</cp:coreProperties>
</file>